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елякова работа\2144-2025-ИП-СибЭМ_АКЗ  и теплоизоляция 6 блок\1.Инициация\Внутр. 6.19.18-311-25 от 07.02.2025\"/>
    </mc:Choice>
  </mc:AlternateContent>
  <bookViews>
    <workbookView xWindow="0" yWindow="0" windowWidth="28800" windowHeight="11850"/>
  </bookViews>
  <sheets>
    <sheet name="Сводка затрат БЦ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C34" i="1" l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R34" i="1"/>
  <c r="D40" i="1" s="1"/>
  <c r="P34" i="1"/>
  <c r="O34" i="1"/>
  <c r="N34" i="1"/>
  <c r="M34" i="1"/>
  <c r="L34" i="1"/>
  <c r="K34" i="1"/>
  <c r="J34" i="1"/>
  <c r="H34" i="1"/>
  <c r="G34" i="1"/>
  <c r="F34" i="1"/>
  <c r="D39" i="1" s="1"/>
  <c r="E34" i="1"/>
  <c r="D34" i="1"/>
  <c r="V33" i="1"/>
  <c r="U33" i="1" s="1"/>
  <c r="ED33" i="1" s="1"/>
  <c r="S33" i="1"/>
  <c r="T33" i="1" s="1"/>
  <c r="Q33" i="1"/>
  <c r="V32" i="1"/>
  <c r="U32" i="1" s="1"/>
  <c r="ED32" i="1" s="1"/>
  <c r="S32" i="1"/>
  <c r="T32" i="1" s="1"/>
  <c r="Q32" i="1"/>
  <c r="V31" i="1"/>
  <c r="U31" i="1" s="1"/>
  <c r="ED31" i="1" s="1"/>
  <c r="S31" i="1"/>
  <c r="T31" i="1" s="1"/>
  <c r="Q31" i="1"/>
  <c r="V30" i="1"/>
  <c r="U30" i="1" s="1"/>
  <c r="ED30" i="1" s="1"/>
  <c r="S30" i="1"/>
  <c r="T30" i="1" s="1"/>
  <c r="Q30" i="1"/>
  <c r="V29" i="1"/>
  <c r="U29" i="1" s="1"/>
  <c r="ED29" i="1" s="1"/>
  <c r="S29" i="1"/>
  <c r="T29" i="1" s="1"/>
  <c r="Q29" i="1"/>
  <c r="V28" i="1"/>
  <c r="U28" i="1" s="1"/>
  <c r="ED28" i="1" s="1"/>
  <c r="S28" i="1"/>
  <c r="T28" i="1" s="1"/>
  <c r="Q28" i="1"/>
  <c r="V27" i="1"/>
  <c r="U27" i="1" s="1"/>
  <c r="ED27" i="1" s="1"/>
  <c r="S27" i="1"/>
  <c r="T27" i="1" s="1"/>
  <c r="Q27" i="1"/>
  <c r="V26" i="1"/>
  <c r="U26" i="1" s="1"/>
  <c r="ED26" i="1" s="1"/>
  <c r="S26" i="1"/>
  <c r="T26" i="1" s="1"/>
  <c r="Q26" i="1"/>
  <c r="V25" i="1"/>
  <c r="U25" i="1" s="1"/>
  <c r="ED25" i="1" s="1"/>
  <c r="S25" i="1"/>
  <c r="T25" i="1" s="1"/>
  <c r="Q25" i="1"/>
  <c r="V24" i="1"/>
  <c r="U24" i="1" s="1"/>
  <c r="ED24" i="1" s="1"/>
  <c r="S24" i="1"/>
  <c r="T24" i="1" s="1"/>
  <c r="Q24" i="1"/>
  <c r="V23" i="1"/>
  <c r="U23" i="1" s="1"/>
  <c r="ED23" i="1" s="1"/>
  <c r="S23" i="1"/>
  <c r="T23" i="1" s="1"/>
  <c r="Q23" i="1"/>
  <c r="V22" i="1"/>
  <c r="U22" i="1" s="1"/>
  <c r="ED22" i="1" s="1"/>
  <c r="S22" i="1"/>
  <c r="T22" i="1" s="1"/>
  <c r="Q22" i="1"/>
  <c r="V21" i="1"/>
  <c r="U21" i="1" s="1"/>
  <c r="ED21" i="1" s="1"/>
  <c r="S21" i="1"/>
  <c r="T21" i="1" s="1"/>
  <c r="Q21" i="1"/>
  <c r="V20" i="1"/>
  <c r="U20" i="1" s="1"/>
  <c r="ED20" i="1" s="1"/>
  <c r="S20" i="1"/>
  <c r="T20" i="1" s="1"/>
  <c r="Q20" i="1"/>
  <c r="V19" i="1"/>
  <c r="U19" i="1" s="1"/>
  <c r="ED19" i="1" s="1"/>
  <c r="S19" i="1"/>
  <c r="T19" i="1" s="1"/>
  <c r="Q19" i="1"/>
  <c r="V18" i="1"/>
  <c r="U18" i="1" s="1"/>
  <c r="ED18" i="1" s="1"/>
  <c r="S18" i="1"/>
  <c r="T18" i="1" s="1"/>
  <c r="Q18" i="1"/>
  <c r="V17" i="1"/>
  <c r="U17" i="1" s="1"/>
  <c r="ED17" i="1" s="1"/>
  <c r="S17" i="1"/>
  <c r="T17" i="1" s="1"/>
  <c r="Q17" i="1"/>
  <c r="V16" i="1"/>
  <c r="U16" i="1" s="1"/>
  <c r="ED16" i="1" s="1"/>
  <c r="S16" i="1"/>
  <c r="T16" i="1" s="1"/>
  <c r="Q16" i="1"/>
  <c r="V15" i="1"/>
  <c r="U15" i="1" s="1"/>
  <c r="ED15" i="1" s="1"/>
  <c r="S15" i="1"/>
  <c r="T15" i="1" s="1"/>
  <c r="Q15" i="1"/>
  <c r="V14" i="1"/>
  <c r="V34" i="1" s="1"/>
  <c r="D38" i="1" s="1"/>
  <c r="S14" i="1"/>
  <c r="S34" i="1" s="1"/>
  <c r="Q14" i="1"/>
  <c r="Q34" i="1" s="1"/>
  <c r="U14" i="1" l="1"/>
  <c r="T14" i="1"/>
  <c r="T34" i="1" s="1"/>
  <c r="ED14" i="1" l="1"/>
  <c r="ED34" i="1" s="1"/>
  <c r="U34" i="1"/>
  <c r="D37" i="1" s="1"/>
  <c r="D41" i="1" s="1"/>
</calcChain>
</file>

<file path=xl/sharedStrings.xml><?xml version="1.0" encoding="utf-8"?>
<sst xmlns="http://schemas.openxmlformats.org/spreadsheetml/2006/main" count="241" uniqueCount="123">
  <si>
    <t xml:space="preserve">Заказчик: </t>
  </si>
  <si>
    <t/>
  </si>
  <si>
    <t>Наименование объекта: На выполнение комплекса строительно-монтажных работ по нанесению антикоррозионной защиты и тепловой изоляции системы регенерации энергоблока № 6 Приморской ГРЭС.</t>
  </si>
  <si>
    <t xml:space="preserve">Наименование объекта: </t>
  </si>
  <si>
    <t xml:space="preserve">СВОДКА ЗАТРАТ </t>
  </si>
  <si>
    <t>ТЗ № 25-01-02 ПГРЭС</t>
  </si>
  <si>
    <t>Сводка затрат2</t>
  </si>
  <si>
    <t>№ п.п.</t>
  </si>
  <si>
    <t>Номер сметного расчета</t>
  </si>
  <si>
    <t>Наименование работ и затрат</t>
  </si>
  <si>
    <t>Сметная стоимость</t>
  </si>
  <si>
    <t>Трудозатраты, чел-час</t>
  </si>
  <si>
    <t>Сметная стоимость, руб</t>
  </si>
  <si>
    <t>Итого</t>
  </si>
  <si>
    <t>За итогами сметы, руб</t>
  </si>
  <si>
    <t>СМР с учетом ЭММ), без НДС</t>
  </si>
  <si>
    <t>МАТ=ОБ (без давальческого), без НДС</t>
  </si>
  <si>
    <t>Всего, без НДС</t>
  </si>
  <si>
    <t>Примечание</t>
  </si>
  <si>
    <t>Прямые затраты</t>
  </si>
  <si>
    <t>В том числе</t>
  </si>
  <si>
    <t>В т.ч. поставка заказчика</t>
  </si>
  <si>
    <t>Осн. Рабочие</t>
  </si>
  <si>
    <t>Машинисты</t>
  </si>
  <si>
    <t>Накладные расходы</t>
  </si>
  <si>
    <t>Сметная прибыль</t>
  </si>
  <si>
    <t>Лимит. Затраты (ВЗиС, ЗУ)</t>
  </si>
  <si>
    <t>Доп. Затраты (Командировочные)</t>
  </si>
  <si>
    <t>Налоги</t>
  </si>
  <si>
    <t>основ. з.п.</t>
  </si>
  <si>
    <t>эксп. маш.</t>
  </si>
  <si>
    <t>з.п. мех.</t>
  </si>
  <si>
    <t>материалы</t>
  </si>
  <si>
    <t>перевозка</t>
  </si>
  <si>
    <t>оборудование</t>
  </si>
  <si>
    <t>Раздел 1. ТЗ №24-12-24 Плановая в ТЦ</t>
  </si>
  <si>
    <t>Раздел 1. Новый Раздел</t>
  </si>
  <si>
    <t>1</t>
  </si>
  <si>
    <t>PMG03R.07.002.TM01.ТЕ01.SM01_r01</t>
  </si>
  <si>
    <t>Замена ПНД - 2,3,4. Установочные чертежи. Тепловая изоляция</t>
  </si>
  <si>
    <t xml:space="preserve"> </t>
  </si>
  <si>
    <t>ОЗП=50,01; ЭМ=15,90; МАТ=10,67; ОБ=6,07</t>
  </si>
  <si>
    <t>2</t>
  </si>
  <si>
    <t>PMG03R.07.002.TM02.ТЕ01.SM01_r00</t>
  </si>
  <si>
    <t>Замена ПВД - 5, 6, 7. Установочные чертежи оборудования. Тепловая изоляция</t>
  </si>
  <si>
    <t>3</t>
  </si>
  <si>
    <t>PMG03R.07.002.TM05.ТЕ01.SM01_r01</t>
  </si>
  <si>
    <t>Турбина К-210-130.
Трубопроводы отборов пара от турбины на ПВД.
Тепловая изоляция</t>
  </si>
  <si>
    <t>4</t>
  </si>
  <si>
    <t>PMG03R.07.002.TM07.ТЕ01.SM01_r01</t>
  </si>
  <si>
    <t>Турбина К-210-130.
Трубопроводы отборов пара от турбины на ПНД.
Тепловая изоляция</t>
  </si>
  <si>
    <t>5</t>
  </si>
  <si>
    <t>PMG03R.07.002.TM17.ZS01</t>
  </si>
  <si>
    <t>Блок ст. № 7. Модернизация проточной части ЦНД. Заказная спецификация на тепловую изоляцию</t>
  </si>
  <si>
    <t>ОЗП=50,01; ЭМ=15,90; МАТ=10,67; ОБ=6,08</t>
  </si>
  <si>
    <t>6</t>
  </si>
  <si>
    <t>PMG03R.07.002.TM19.AZ01SM01_r01</t>
  </si>
  <si>
    <t>Трубопроводы обвязки ПНД. Антикоррозионная защита</t>
  </si>
  <si>
    <t>ОЗП=50,01; ЭМ=15,90; МАТ=10,67; ОБ=6,09</t>
  </si>
  <si>
    <t>7</t>
  </si>
  <si>
    <t>PMG03R.07.002.TM19.TE01SM01_r01</t>
  </si>
  <si>
    <t>Трубопроводы обвязки ПНД. Тепловая изоляция</t>
  </si>
  <si>
    <t xml:space="preserve"> 3,84</t>
  </si>
  <si>
    <t>ОЗП=50,01; ЭМ=15,90; МАТ=10,67; ОБ=6,10</t>
  </si>
  <si>
    <t>8</t>
  </si>
  <si>
    <t>PMG03R.07.002.TM20.AZ01SM01_r00</t>
  </si>
  <si>
    <t>Трубопроводы обвязки ПВД. Антикоррозионная защита</t>
  </si>
  <si>
    <t>ОЗП=50,01; ЭМ=15,90; МАТ=10,67; ОБ=6,11</t>
  </si>
  <si>
    <t>9</t>
  </si>
  <si>
    <t>PMG03R.07.002.TM20.TE01SM01_r00</t>
  </si>
  <si>
    <t>Трубопроводы обвязки ПВД. Тепловая изоляция</t>
  </si>
  <si>
    <t>ОЗП=50,01; ЭМ=15,90; МАТ=10,67; ОБ=6,12</t>
  </si>
  <si>
    <t>10</t>
  </si>
  <si>
    <t>PMG03R.07.002.TM21.AZ01</t>
  </si>
  <si>
    <t>Блок ст. № 7. Турбина К-210-130. Трубопроводы обвязки РДТ. Антикоррозионная защита</t>
  </si>
  <si>
    <t>ОЗП=50,01; ЭМ=15,90; МАТ=10,67; ОБ=6,13</t>
  </si>
  <si>
    <t>11</t>
  </si>
  <si>
    <t>PMG03R.07.002.TM21.TE01</t>
  </si>
  <si>
    <t>Блок ст. № 7.  Турбина К-210-130. Трубопроводы обвязки РДТ.  Тепловая изоляция</t>
  </si>
  <si>
    <t>ОЗП=50,01; ЭМ=15,90; МАТ=10,67; ОБ=6,14</t>
  </si>
  <si>
    <t>12</t>
  </si>
  <si>
    <t>PMG03R.07.002.TM22.TE01SM01_r00</t>
  </si>
  <si>
    <t>Блок ст. № 6. Трубопроводы системы охлаждения ЦНД. Тепловая изоляция</t>
  </si>
  <si>
    <t>ОЗП=50,01; ЭМ=15,90; МАТ=10,67; ОБ=6,15</t>
  </si>
  <si>
    <t>13</t>
  </si>
  <si>
    <t>PMG03R.07.002.ТМ05.AZ01.SM01_r00</t>
  </si>
  <si>
    <t>Турбина К-210-130.Трубопроводы отборов пара от турбины на ПВД.
Антикоррозионная защита</t>
  </si>
  <si>
    <t>ОЗП=50,01; ЭМ=15,90; МАТ=10,67; ОБ=6,16</t>
  </si>
  <si>
    <t>14</t>
  </si>
  <si>
    <t>PMG03R.07.002.ТМ07.AZ01.SM01_r00</t>
  </si>
  <si>
    <t>Турбина К-210-130.Трубопроводы отборов пара от турбины на ПНД. Антикоррозионная защита</t>
  </si>
  <si>
    <t>ОЗП=50,01; ЭМ=15,90; МАТ=10,67; ОБ=6,17</t>
  </si>
  <si>
    <t>15</t>
  </si>
  <si>
    <t>PMG03R.07.002.ТМ08.AZ01.SM01_r00</t>
  </si>
  <si>
    <t>Трубопроводы питательной воды.
Антикоррозионная защита</t>
  </si>
  <si>
    <t>ОЗП=50,01; ЭМ=15,90; МАТ=10,67; ОБ=6,18</t>
  </si>
  <si>
    <t>16</t>
  </si>
  <si>
    <t>PMG03R.07.002.ТМ08.ТЕ01.SM01_r00</t>
  </si>
  <si>
    <t>Трубопроводы питательной воды. Тепловая изоляция</t>
  </si>
  <si>
    <t>ОЗП=50,01; ЭМ=15,90; МАТ=10,67; ОБ=6,19</t>
  </si>
  <si>
    <t>17</t>
  </si>
  <si>
    <t>PMG03R.07.002.ТМ09.AZ01.SM01_r00</t>
  </si>
  <si>
    <t>Трубопроводы основного конденсата. Антикоррозионная защита</t>
  </si>
  <si>
    <t>ОЗП=50,01; ЭМ=15,90; МАТ=10,67; ОБ=6,20</t>
  </si>
  <si>
    <t>18</t>
  </si>
  <si>
    <t>PMG03R.07.002.ТМ09.ТЕ01.SM01_r00</t>
  </si>
  <si>
    <t>Трубопроводы основного конденсата. Тепловая изоляция</t>
  </si>
  <si>
    <t>ОЗП=50,01; ЭМ=15,90; МАТ=10,67; ОБ=6,21</t>
  </si>
  <si>
    <t>19</t>
  </si>
  <si>
    <t>PMG03R.07.002.ТМ13.AZ01.SM01_r00</t>
  </si>
  <si>
    <t>Замена запорной арматуры для внедрения АСУ ТП. 
Антикоррозионная защита.</t>
  </si>
  <si>
    <t>ОЗП=50,01; ЭМ=15,90; МАТ=10,67; ОБ=6,22</t>
  </si>
  <si>
    <t>20</t>
  </si>
  <si>
    <t>PMG03R.07.002.ТМ13.ТЕ01.SM01_r00</t>
  </si>
  <si>
    <t>Замена запорной арматуры для внедрения АСУ ТП. Тепловая изоляция</t>
  </si>
  <si>
    <t>ОЗП=50,01; ЭМ=15,90; МАТ=10,67; ОБ=6,23</t>
  </si>
  <si>
    <t>21</t>
  </si>
  <si>
    <t>Суммарно по всем расчетам:</t>
  </si>
  <si>
    <t>СМР без учета ЭММ</t>
  </si>
  <si>
    <t>МТР</t>
  </si>
  <si>
    <t>ЭММ</t>
  </si>
  <si>
    <t>Компенсируемые (лимитированные+командировочные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</si>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</sst>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3">
    <xf numFmtId="0" fontId="0" fillId="0" borderId="0" xfId="0"/>
    <xf numFmtId="0" fontId="2" fillId="0" borderId="0" xfId="1" applyNumberFormat="1" applyFont="1" applyFill="1" applyBorder="1" applyAlignment="1" applyProtection="1"/>
    <xf numFmtId="0" fontId="1" fillId="0" borderId="0" xfId="1"/>
    <xf numFmtId="0" fontId="3" fillId="0" borderId="0" xfId="1" applyNumberFormat="1" applyFont="1" applyFill="1" applyBorder="1" applyAlignment="1" applyProtection="1">
      <alignment horizontal="left" vertical="top" wrapText="1"/>
    </xf>
    <xf numFmtId="0" fontId="3" fillId="0" borderId="0" xfId="1" applyNumberFormat="1" applyFont="1" applyFill="1" applyBorder="1" applyAlignment="1" applyProtection="1">
      <alignment wrapText="1"/>
    </xf>
    <xf numFmtId="0" fontId="2" fillId="0" borderId="0" xfId="1" applyNumberFormat="1" applyFont="1" applyFill="1" applyBorder="1" applyAlignment="1" applyProtection="1">
      <alignment horizontal="left" vertical="top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vertical="center"/>
    </xf>
    <xf numFmtId="0" fontId="5" fillId="0" borderId="0" xfId="1" applyNumberFormat="1" applyFont="1" applyFill="1" applyBorder="1" applyAlignment="1" applyProtection="1">
      <alignment horizontal="center" vertical="top"/>
    </xf>
    <xf numFmtId="0" fontId="5" fillId="0" borderId="0" xfId="1" applyNumberFormat="1" applyFont="1" applyFill="1" applyBorder="1" applyAlignment="1" applyProtection="1">
      <alignment wrapText="1"/>
    </xf>
    <xf numFmtId="0" fontId="2" fillId="0" borderId="0" xfId="1" applyNumberFormat="1" applyFont="1" applyFill="1" applyBorder="1" applyAlignment="1" applyProtection="1">
      <alignment horizontal="center" vertical="top" wrapText="1"/>
    </xf>
    <xf numFmtId="0" fontId="2" fillId="0" borderId="0" xfId="1" applyNumberFormat="1" applyFont="1" applyFill="1" applyBorder="1" applyAlignment="1" applyProtection="1">
      <alignment wrapText="1"/>
    </xf>
    <xf numFmtId="0" fontId="2" fillId="0" borderId="0" xfId="1" applyNumberFormat="1" applyFont="1" applyFill="1" applyBorder="1" applyAlignment="1" applyProtection="1">
      <alignment horizontal="left" vertical="top" wrapText="1"/>
    </xf>
    <xf numFmtId="0" fontId="3" fillId="0" borderId="1" xfId="1" applyNumberFormat="1" applyFont="1" applyFill="1" applyBorder="1" applyAlignment="1" applyProtection="1"/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6" fillId="0" borderId="4" xfId="1" applyNumberFormat="1" applyFont="1" applyFill="1" applyBorder="1" applyAlignment="1" applyProtection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center" vertical="center"/>
    </xf>
    <xf numFmtId="0" fontId="6" fillId="0" borderId="6" xfId="1" applyNumberFormat="1" applyFont="1" applyFill="1" applyBorder="1" applyAlignment="1" applyProtection="1">
      <alignment horizontal="center" vertical="center"/>
    </xf>
    <xf numFmtId="0" fontId="6" fillId="0" borderId="7" xfId="1" applyNumberFormat="1" applyFont="1" applyFill="1" applyBorder="1" applyAlignment="1" applyProtection="1">
      <alignment horizontal="center" vertical="center"/>
    </xf>
    <xf numFmtId="0" fontId="6" fillId="0" borderId="3" xfId="2" applyNumberFormat="1" applyFont="1" applyFill="1" applyBorder="1" applyAlignment="1" applyProtection="1">
      <alignment horizontal="left" vertical="center" wrapText="1"/>
    </xf>
    <xf numFmtId="0" fontId="6" fillId="0" borderId="2" xfId="2" applyNumberFormat="1" applyFont="1" applyFill="1" applyBorder="1" applyAlignment="1" applyProtection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6" fillId="0" borderId="8" xfId="1" applyNumberFormat="1" applyFont="1" applyFill="1" applyBorder="1" applyAlignment="1" applyProtection="1">
      <alignment horizontal="center" vertical="center" wrapText="1"/>
    </xf>
    <xf numFmtId="0" fontId="6" fillId="0" borderId="9" xfId="1" applyNumberFormat="1" applyFont="1" applyFill="1" applyBorder="1" applyAlignment="1" applyProtection="1">
      <alignment horizontal="center" vertical="center" wrapText="1"/>
    </xf>
    <xf numFmtId="0" fontId="6" fillId="0" borderId="8" xfId="2" applyNumberFormat="1" applyFont="1" applyFill="1" applyBorder="1" applyAlignment="1" applyProtection="1">
      <alignment horizontal="center" vertical="center" wrapText="1"/>
    </xf>
    <xf numFmtId="0" fontId="6" fillId="0" borderId="8" xfId="2" applyNumberFormat="1" applyFont="1" applyFill="1" applyBorder="1" applyAlignment="1" applyProtection="1">
      <alignment horizontal="left" vertical="center" wrapText="1"/>
    </xf>
    <xf numFmtId="0" fontId="1" fillId="0" borderId="8" xfId="1" applyBorder="1" applyAlignment="1">
      <alignment horizontal="center" vertical="center" wrapText="1"/>
    </xf>
    <xf numFmtId="0" fontId="6" fillId="0" borderId="10" xfId="1" applyNumberFormat="1" applyFont="1" applyFill="1" applyBorder="1" applyAlignment="1" applyProtection="1">
      <alignment horizontal="center" vertical="center" wrapText="1"/>
    </xf>
    <xf numFmtId="0" fontId="6" fillId="0" borderId="10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11" xfId="1" applyNumberFormat="1" applyFont="1" applyFill="1" applyBorder="1" applyAlignment="1" applyProtection="1">
      <alignment horizontal="center" vertical="center" wrapText="1"/>
    </xf>
    <xf numFmtId="0" fontId="6" fillId="0" borderId="10" xfId="2" applyNumberFormat="1" applyFont="1" applyFill="1" applyBorder="1" applyAlignment="1" applyProtection="1">
      <alignment horizontal="center" vertical="center" wrapText="1"/>
    </xf>
    <xf numFmtId="0" fontId="6" fillId="0" borderId="10" xfId="2" applyNumberFormat="1" applyFont="1" applyFill="1" applyBorder="1" applyAlignment="1" applyProtection="1">
      <alignment horizontal="left" vertical="center" wrapText="1"/>
    </xf>
    <xf numFmtId="0" fontId="1" fillId="0" borderId="10" xfId="1" applyBorder="1" applyAlignment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left" vertical="top" wrapText="1"/>
    </xf>
    <xf numFmtId="0" fontId="4" fillId="0" borderId="6" xfId="1" applyNumberFormat="1" applyFont="1" applyFill="1" applyBorder="1" applyAlignment="1" applyProtection="1">
      <alignment horizontal="left" vertical="top" wrapText="1"/>
    </xf>
    <xf numFmtId="0" fontId="4" fillId="0" borderId="7" xfId="1" applyNumberFormat="1" applyFont="1" applyFill="1" applyBorder="1" applyAlignment="1" applyProtection="1">
      <alignment horizontal="left" vertical="top" wrapText="1"/>
    </xf>
    <xf numFmtId="0" fontId="4" fillId="0" borderId="0" xfId="1" applyNumberFormat="1" applyFont="1" applyFill="1" applyBorder="1" applyAlignment="1" applyProtection="1">
      <alignment wrapText="1"/>
    </xf>
    <xf numFmtId="0" fontId="1" fillId="0" borderId="2" xfId="1" applyBorder="1"/>
    <xf numFmtId="49" fontId="6" fillId="0" borderId="3" xfId="1" applyNumberFormat="1" applyFont="1" applyFill="1" applyBorder="1" applyAlignment="1" applyProtection="1">
      <alignment horizontal="center" vertical="top"/>
    </xf>
    <xf numFmtId="0" fontId="6" fillId="2" borderId="3" xfId="1" applyNumberFormat="1" applyFont="1" applyFill="1" applyBorder="1" applyAlignment="1" applyProtection="1">
      <alignment horizontal="left" vertical="top" wrapText="1"/>
    </xf>
    <xf numFmtId="0" fontId="6" fillId="0" borderId="3" xfId="1" applyNumberFormat="1" applyFont="1" applyFill="1" applyBorder="1" applyAlignment="1" applyProtection="1">
      <alignment horizontal="left" vertical="top" wrapText="1"/>
    </xf>
    <xf numFmtId="4" fontId="6" fillId="0" borderId="3" xfId="1" applyNumberFormat="1" applyFont="1" applyFill="1" applyBorder="1" applyAlignment="1" applyProtection="1">
      <alignment horizontal="right" vertical="top"/>
    </xf>
    <xf numFmtId="2" fontId="6" fillId="0" borderId="3" xfId="1" applyNumberFormat="1" applyFont="1" applyFill="1" applyBorder="1" applyAlignment="1" applyProtection="1">
      <alignment horizontal="right" vertical="top"/>
    </xf>
    <xf numFmtId="0" fontId="6" fillId="0" borderId="3" xfId="1" applyNumberFormat="1" applyFont="1" applyFill="1" applyBorder="1" applyAlignment="1" applyProtection="1">
      <alignment horizontal="right" vertical="top"/>
    </xf>
    <xf numFmtId="4" fontId="6" fillId="0" borderId="3" xfId="2" applyNumberFormat="1" applyFont="1" applyFill="1" applyBorder="1" applyAlignment="1" applyProtection="1">
      <alignment horizontal="right" vertical="top"/>
    </xf>
    <xf numFmtId="0" fontId="1" fillId="0" borderId="2" xfId="1" applyBorder="1" applyAlignment="1">
      <alignment wrapText="1"/>
    </xf>
    <xf numFmtId="49" fontId="6" fillId="0" borderId="2" xfId="1" applyNumberFormat="1" applyFont="1" applyFill="1" applyBorder="1" applyAlignment="1" applyProtection="1">
      <alignment horizontal="center" vertical="top"/>
    </xf>
    <xf numFmtId="0" fontId="6" fillId="0" borderId="2" xfId="1" applyNumberFormat="1" applyFont="1" applyFill="1" applyBorder="1" applyAlignment="1" applyProtection="1"/>
    <xf numFmtId="0" fontId="8" fillId="0" borderId="2" xfId="1" applyNumberFormat="1" applyFont="1" applyFill="1" applyBorder="1" applyAlignment="1" applyProtection="1">
      <alignment horizontal="left" vertical="top" wrapText="1"/>
    </xf>
    <xf numFmtId="4" fontId="8" fillId="0" borderId="2" xfId="1" applyNumberFormat="1" applyFont="1" applyFill="1" applyBorder="1" applyAlignment="1" applyProtection="1">
      <alignment horizontal="right" vertical="top"/>
    </xf>
    <xf numFmtId="0" fontId="6" fillId="0" borderId="0" xfId="1" applyNumberFormat="1" applyFont="1" applyFill="1" applyBorder="1" applyAlignment="1" applyProtection="1"/>
    <xf numFmtId="0" fontId="6" fillId="0" borderId="0" xfId="1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/>
    <xf numFmtId="0" fontId="6" fillId="0" borderId="2" xfId="2" applyNumberFormat="1" applyFont="1" applyFill="1" applyBorder="1" applyAlignment="1" applyProtection="1">
      <alignment wrapText="1"/>
    </xf>
    <xf numFmtId="4" fontId="6" fillId="0" borderId="2" xfId="2" applyNumberFormat="1" applyFont="1" applyFill="1" applyBorder="1" applyAlignment="1" applyProtection="1"/>
    <xf numFmtId="164" fontId="6" fillId="0" borderId="0" xfId="2" applyNumberFormat="1" applyFont="1" applyFill="1" applyBorder="1" applyAlignment="1" applyProtection="1"/>
    <xf numFmtId="4" fontId="6" fillId="0" borderId="0" xfId="2" applyNumberFormat="1" applyFont="1" applyFill="1" applyBorder="1" applyAlignment="1" applyProtection="1"/>
    <xf numFmtId="4" fontId="8" fillId="0" borderId="2" xfId="2" applyNumberFormat="1" applyFont="1" applyFill="1" applyBorder="1" applyAlignment="1" applyProtection="1"/>
    <xf numFmtId="0" fontId="6" fillId="0" borderId="0" xfId="2" applyNumberFormat="1" applyFont="1" applyFill="1" applyBorder="1" applyAlignment="1" applyProtection="1">
      <alignment wrapText="1"/>
    </xf>
    <xf numFmtId="4" fontId="8" fillId="0" borderId="0" xfId="2" applyNumberFormat="1" applyFont="1" applyFill="1" applyBorder="1" applyAlignment="1" applyProtection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G43"/>
  <sheetViews>
    <sheetView tabSelected="1" topLeftCell="F25" zoomScale="85" zoomScaleNormal="85" workbookViewId="0">
      <selection activeCell="V34" sqref="V34"/>
    </sheetView>
  </sheetViews>
  <sheetFormatPr defaultColWidth="9.140625" defaultRowHeight="12.75" customHeight="1" outlineLevelRow="1" x14ac:dyDescent="0.2"/>
  <cols>
    <col min="1" max="1" width="5.85546875" style="53" customWidth="1"/>
    <col min="2" max="2" width="35.42578125" style="53" customWidth="1"/>
    <col min="3" max="3" width="42.42578125" style="53" customWidth="1"/>
    <col min="4" max="12" width="17.140625" style="53" customWidth="1"/>
    <col min="13" max="14" width="13.5703125" style="53" customWidth="1"/>
    <col min="15" max="16" width="14.140625" style="53" customWidth="1"/>
    <col min="17" max="17" width="18.85546875" style="53" customWidth="1"/>
    <col min="18" max="19" width="14.140625" style="53" customWidth="1"/>
    <col min="20" max="20" width="16" style="53" customWidth="1"/>
    <col min="21" max="21" width="21.85546875" style="53" customWidth="1"/>
    <col min="22" max="22" width="16" style="53" customWidth="1"/>
    <col min="23" max="118" width="396" style="54" hidden="1" customWidth="1"/>
    <col min="119" max="120" width="34.28515625" style="54" hidden="1" customWidth="1"/>
    <col min="121" max="121" width="396" style="54" hidden="1" customWidth="1"/>
    <col min="122" max="123" width="59.5703125" style="54" hidden="1" customWidth="1"/>
    <col min="124" max="127" width="65" style="54" hidden="1" customWidth="1"/>
    <col min="128" max="129" width="59.5703125" style="54" hidden="1" customWidth="1"/>
    <col min="130" max="133" width="65" style="54" hidden="1" customWidth="1"/>
    <col min="134" max="134" width="16" style="53" customWidth="1"/>
    <col min="135" max="135" width="11.7109375" style="53" customWidth="1"/>
    <col min="136" max="136" width="9.140625" style="53"/>
    <col min="137" max="137" width="12.85546875" style="53" customWidth="1"/>
    <col min="138" max="138" width="13.140625" style="53" customWidth="1"/>
    <col min="139" max="16384" width="9.140625" style="53"/>
  </cols>
  <sheetData>
    <row r="1" spans="1:135" s="2" customFormat="1" ht="1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ED1" s="1"/>
    </row>
    <row r="2" spans="1:135" s="2" customFormat="1" ht="13.5" customHeight="1" outlineLevel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 t="s">
        <v>0</v>
      </c>
      <c r="X2" s="4" t="s">
        <v>1</v>
      </c>
      <c r="Y2" s="4" t="s">
        <v>1</v>
      </c>
      <c r="Z2" s="4" t="s">
        <v>1</v>
      </c>
      <c r="AA2" s="4" t="s">
        <v>1</v>
      </c>
      <c r="AB2" s="4" t="s">
        <v>1</v>
      </c>
      <c r="AC2" s="4" t="s">
        <v>1</v>
      </c>
      <c r="AD2" s="4" t="s">
        <v>1</v>
      </c>
      <c r="AE2" s="4" t="s">
        <v>1</v>
      </c>
      <c r="AF2" s="4" t="s">
        <v>1</v>
      </c>
      <c r="AG2" s="4" t="s">
        <v>1</v>
      </c>
      <c r="AH2" s="4" t="s">
        <v>1</v>
      </c>
      <c r="AI2" s="4" t="s">
        <v>1</v>
      </c>
      <c r="AJ2" s="4" t="s">
        <v>1</v>
      </c>
      <c r="AK2" s="4" t="s">
        <v>1</v>
      </c>
      <c r="AL2" s="4" t="s">
        <v>1</v>
      </c>
      <c r="AM2" s="4" t="s">
        <v>1</v>
      </c>
      <c r="AN2" s="4" t="s">
        <v>1</v>
      </c>
      <c r="AO2" s="4" t="s">
        <v>1</v>
      </c>
      <c r="AP2" s="4" t="s">
        <v>1</v>
      </c>
      <c r="AQ2" s="4" t="s">
        <v>1</v>
      </c>
      <c r="AR2" s="4" t="s">
        <v>1</v>
      </c>
      <c r="AS2" s="4" t="s">
        <v>1</v>
      </c>
      <c r="AT2" s="4" t="s">
        <v>1</v>
      </c>
    </row>
    <row r="3" spans="1:135" s="2" customFormat="1" ht="13.5" customHeight="1" outlineLevel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AU3" s="4" t="s">
        <v>3</v>
      </c>
      <c r="AV3" s="4" t="s">
        <v>1</v>
      </c>
      <c r="AW3" s="4" t="s">
        <v>1</v>
      </c>
      <c r="AX3" s="4" t="s">
        <v>1</v>
      </c>
      <c r="AY3" s="4" t="s">
        <v>1</v>
      </c>
      <c r="AZ3" s="4" t="s">
        <v>1</v>
      </c>
      <c r="BA3" s="4" t="s">
        <v>1</v>
      </c>
      <c r="BB3" s="4" t="s">
        <v>1</v>
      </c>
      <c r="BC3" s="4" t="s">
        <v>1</v>
      </c>
      <c r="BD3" s="4" t="s">
        <v>1</v>
      </c>
      <c r="BE3" s="4" t="s">
        <v>1</v>
      </c>
      <c r="BF3" s="4" t="s">
        <v>1</v>
      </c>
      <c r="BG3" s="4" t="s">
        <v>1</v>
      </c>
      <c r="BH3" s="4" t="s">
        <v>1</v>
      </c>
      <c r="BI3" s="4" t="s">
        <v>1</v>
      </c>
      <c r="BJ3" s="4" t="s">
        <v>1</v>
      </c>
      <c r="BK3" s="4" t="s">
        <v>1</v>
      </c>
      <c r="BL3" s="4" t="s">
        <v>1</v>
      </c>
      <c r="BM3" s="4" t="s">
        <v>1</v>
      </c>
      <c r="BN3" s="4" t="s">
        <v>1</v>
      </c>
      <c r="BO3" s="4" t="s">
        <v>1</v>
      </c>
      <c r="BP3" s="4" t="s">
        <v>1</v>
      </c>
      <c r="BQ3" s="4" t="s">
        <v>1</v>
      </c>
      <c r="BR3" s="4" t="s">
        <v>1</v>
      </c>
    </row>
    <row r="4" spans="1:135" s="2" customFormat="1" ht="18" customHeight="1" outlineLevel="1" x14ac:dyDescent="0.2">
      <c r="A4" s="5"/>
      <c r="B4" s="6"/>
      <c r="C4" s="6"/>
      <c r="D4" s="6"/>
      <c r="E4" s="6"/>
      <c r="F4" s="6"/>
      <c r="G4" s="6"/>
      <c r="H4" s="6"/>
      <c r="I4" s="6"/>
      <c r="J4" s="7"/>
      <c r="K4" s="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ED4" s="1"/>
    </row>
    <row r="5" spans="1:135" s="2" customFormat="1" ht="18" customHeight="1" outlineLevel="1" x14ac:dyDescent="0.25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BS5" s="9" t="s">
        <v>4</v>
      </c>
      <c r="BT5" s="9" t="s">
        <v>1</v>
      </c>
      <c r="BU5" s="9" t="s">
        <v>1</v>
      </c>
      <c r="BV5" s="9" t="s">
        <v>1</v>
      </c>
      <c r="BW5" s="9" t="s">
        <v>1</v>
      </c>
      <c r="BX5" s="9" t="s">
        <v>1</v>
      </c>
      <c r="BY5" s="9" t="s">
        <v>1</v>
      </c>
      <c r="BZ5" s="9" t="s">
        <v>1</v>
      </c>
      <c r="CA5" s="9" t="s">
        <v>1</v>
      </c>
      <c r="CB5" s="9" t="s">
        <v>1</v>
      </c>
      <c r="CC5" s="9" t="s">
        <v>1</v>
      </c>
      <c r="CD5" s="9" t="s">
        <v>1</v>
      </c>
      <c r="CE5" s="9" t="s">
        <v>1</v>
      </c>
      <c r="CF5" s="9" t="s">
        <v>1</v>
      </c>
      <c r="CG5" s="9" t="s">
        <v>1</v>
      </c>
      <c r="CH5" s="9" t="s">
        <v>1</v>
      </c>
      <c r="CI5" s="9" t="s">
        <v>1</v>
      </c>
      <c r="CJ5" s="9" t="s">
        <v>1</v>
      </c>
      <c r="CK5" s="9" t="s">
        <v>1</v>
      </c>
      <c r="CL5" s="9" t="s">
        <v>1</v>
      </c>
      <c r="CM5" s="9" t="s">
        <v>1</v>
      </c>
      <c r="CN5" s="9" t="s">
        <v>1</v>
      </c>
      <c r="CO5" s="9" t="s">
        <v>1</v>
      </c>
      <c r="CP5" s="9" t="s">
        <v>1</v>
      </c>
    </row>
    <row r="6" spans="1:135" s="2" customFormat="1" ht="15" customHeight="1" outlineLevel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CQ6" s="11" t="s">
        <v>6</v>
      </c>
      <c r="CR6" s="11" t="s">
        <v>1</v>
      </c>
      <c r="CS6" s="11" t="s">
        <v>1</v>
      </c>
      <c r="CT6" s="11" t="s">
        <v>1</v>
      </c>
      <c r="CU6" s="11" t="s">
        <v>1</v>
      </c>
      <c r="CV6" s="11" t="s">
        <v>1</v>
      </c>
      <c r="CW6" s="11" t="s">
        <v>1</v>
      </c>
      <c r="CX6" s="11" t="s">
        <v>1</v>
      </c>
      <c r="CY6" s="11" t="s">
        <v>1</v>
      </c>
      <c r="CZ6" s="11" t="s">
        <v>1</v>
      </c>
      <c r="DA6" s="11" t="s">
        <v>1</v>
      </c>
      <c r="DB6" s="11" t="s">
        <v>1</v>
      </c>
      <c r="DC6" s="11" t="s">
        <v>1</v>
      </c>
      <c r="DD6" s="11" t="s">
        <v>1</v>
      </c>
      <c r="DE6" s="11" t="s">
        <v>1</v>
      </c>
      <c r="DF6" s="11" t="s">
        <v>1</v>
      </c>
      <c r="DG6" s="11" t="s">
        <v>1</v>
      </c>
      <c r="DH6" s="11" t="s">
        <v>1</v>
      </c>
      <c r="DI6" s="11" t="s">
        <v>1</v>
      </c>
      <c r="DJ6" s="11" t="s">
        <v>1</v>
      </c>
      <c r="DK6" s="11" t="s">
        <v>1</v>
      </c>
      <c r="DL6" s="11" t="s">
        <v>1</v>
      </c>
      <c r="DM6" s="11" t="s">
        <v>1</v>
      </c>
      <c r="DN6" s="11" t="s">
        <v>1</v>
      </c>
    </row>
    <row r="7" spans="1:135" s="2" customFormat="1" ht="15" outlineLevel="1" x14ac:dyDescent="0.2">
      <c r="B7" s="5"/>
      <c r="C7" s="12"/>
      <c r="D7" s="12"/>
      <c r="E7" s="12"/>
      <c r="F7" s="12"/>
      <c r="G7" s="12"/>
      <c r="H7" s="12"/>
      <c r="I7" s="12"/>
      <c r="J7" s="12"/>
      <c r="K7" s="10"/>
      <c r="L7" s="10"/>
      <c r="M7" s="12"/>
      <c r="N7" s="12"/>
      <c r="O7" s="12"/>
      <c r="P7" s="12"/>
      <c r="Q7" s="12"/>
      <c r="R7" s="12"/>
      <c r="S7" s="12"/>
      <c r="T7" s="12"/>
      <c r="U7" s="12"/>
      <c r="V7" s="12"/>
      <c r="DO7" s="11" t="s">
        <v>1</v>
      </c>
      <c r="DP7" s="11" t="s">
        <v>1</v>
      </c>
      <c r="ED7" s="12"/>
    </row>
    <row r="8" spans="1:135" s="2" customFormat="1" ht="18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135" s="2" customFormat="1" ht="39" customHeight="1" x14ac:dyDescent="0.2">
      <c r="A9" s="14" t="s">
        <v>7</v>
      </c>
      <c r="B9" s="14" t="s">
        <v>8</v>
      </c>
      <c r="C9" s="15" t="s">
        <v>9</v>
      </c>
      <c r="D9" s="16" t="s">
        <v>10</v>
      </c>
      <c r="E9" s="16"/>
      <c r="F9" s="16"/>
      <c r="G9" s="16"/>
      <c r="H9" s="16"/>
      <c r="I9" s="16"/>
      <c r="J9" s="16"/>
      <c r="K9" s="16"/>
      <c r="L9" s="16"/>
      <c r="M9" s="16" t="s">
        <v>11</v>
      </c>
      <c r="N9" s="16"/>
      <c r="O9" s="14" t="s">
        <v>12</v>
      </c>
      <c r="P9" s="14"/>
      <c r="Q9" s="17" t="s">
        <v>13</v>
      </c>
      <c r="R9" s="18" t="s">
        <v>14</v>
      </c>
      <c r="S9" s="19"/>
      <c r="T9" s="20"/>
      <c r="U9" s="14" t="s">
        <v>15</v>
      </c>
      <c r="V9" s="21" t="s">
        <v>16</v>
      </c>
      <c r="W9" s="22" t="s">
        <v>17</v>
      </c>
      <c r="ED9" s="22" t="s">
        <v>17</v>
      </c>
      <c r="EE9" s="23" t="s">
        <v>18</v>
      </c>
    </row>
    <row r="10" spans="1:135" s="2" customFormat="1" ht="25.5" customHeight="1" x14ac:dyDescent="0.2">
      <c r="A10" s="14"/>
      <c r="B10" s="14"/>
      <c r="C10" s="24"/>
      <c r="D10" s="14" t="s">
        <v>19</v>
      </c>
      <c r="E10" s="14" t="s">
        <v>20</v>
      </c>
      <c r="F10" s="14"/>
      <c r="G10" s="14"/>
      <c r="H10" s="14"/>
      <c r="I10" s="14"/>
      <c r="J10" s="14"/>
      <c r="K10" s="14" t="s">
        <v>21</v>
      </c>
      <c r="L10" s="14"/>
      <c r="M10" s="14" t="s">
        <v>22</v>
      </c>
      <c r="N10" s="14" t="s">
        <v>23</v>
      </c>
      <c r="O10" s="15" t="s">
        <v>24</v>
      </c>
      <c r="P10" s="15" t="s">
        <v>25</v>
      </c>
      <c r="Q10" s="25"/>
      <c r="R10" s="15" t="s">
        <v>26</v>
      </c>
      <c r="S10" s="26" t="s">
        <v>27</v>
      </c>
      <c r="T10" s="26" t="s">
        <v>28</v>
      </c>
      <c r="U10" s="14"/>
      <c r="V10" s="27"/>
      <c r="W10" s="22"/>
      <c r="ED10" s="22"/>
      <c r="EE10" s="28"/>
    </row>
    <row r="11" spans="1:135" s="2" customFormat="1" ht="38.25" customHeight="1" x14ac:dyDescent="0.2">
      <c r="A11" s="14"/>
      <c r="B11" s="14"/>
      <c r="C11" s="29"/>
      <c r="D11" s="14"/>
      <c r="E11" s="30" t="s">
        <v>29</v>
      </c>
      <c r="F11" s="30" t="s">
        <v>30</v>
      </c>
      <c r="G11" s="30" t="s">
        <v>31</v>
      </c>
      <c r="H11" s="30" t="s">
        <v>32</v>
      </c>
      <c r="I11" s="30" t="s">
        <v>33</v>
      </c>
      <c r="J11" s="30" t="s">
        <v>34</v>
      </c>
      <c r="K11" s="31" t="s">
        <v>32</v>
      </c>
      <c r="L11" s="31" t="s">
        <v>34</v>
      </c>
      <c r="M11" s="14"/>
      <c r="N11" s="14"/>
      <c r="O11" s="29"/>
      <c r="P11" s="29"/>
      <c r="Q11" s="32"/>
      <c r="R11" s="29"/>
      <c r="S11" s="33"/>
      <c r="T11" s="33"/>
      <c r="U11" s="14"/>
      <c r="V11" s="34"/>
      <c r="W11" s="22"/>
      <c r="ED11" s="22"/>
      <c r="EE11" s="35"/>
    </row>
    <row r="12" spans="1:135" s="2" customFormat="1" ht="18" customHeight="1" x14ac:dyDescent="0.2">
      <c r="A12" s="31">
        <v>1</v>
      </c>
      <c r="B12" s="31">
        <v>2</v>
      </c>
      <c r="C12" s="31">
        <v>3</v>
      </c>
      <c r="D12" s="31">
        <v>4</v>
      </c>
      <c r="E12" s="31">
        <v>5</v>
      </c>
      <c r="F12" s="31">
        <v>6</v>
      </c>
      <c r="G12" s="31">
        <v>7</v>
      </c>
      <c r="H12" s="31">
        <v>8</v>
      </c>
      <c r="I12" s="31">
        <v>9</v>
      </c>
      <c r="J12" s="31">
        <v>10</v>
      </c>
      <c r="K12" s="31">
        <v>11</v>
      </c>
      <c r="L12" s="31">
        <v>12</v>
      </c>
      <c r="M12" s="31">
        <v>13</v>
      </c>
      <c r="N12" s="31">
        <v>14</v>
      </c>
      <c r="O12" s="31">
        <v>16</v>
      </c>
      <c r="P12" s="31">
        <v>17</v>
      </c>
      <c r="Q12" s="31">
        <v>18</v>
      </c>
      <c r="R12" s="31">
        <v>20</v>
      </c>
      <c r="S12" s="31">
        <v>21</v>
      </c>
      <c r="T12" s="31">
        <v>22</v>
      </c>
      <c r="U12" s="31">
        <v>23</v>
      </c>
      <c r="V12" s="31">
        <v>24</v>
      </c>
      <c r="W12" s="31">
        <v>25</v>
      </c>
      <c r="X12" s="31">
        <v>26</v>
      </c>
      <c r="Y12" s="31">
        <v>27</v>
      </c>
      <c r="Z12" s="31">
        <v>28</v>
      </c>
      <c r="AA12" s="31">
        <v>29</v>
      </c>
      <c r="AB12" s="31">
        <v>30</v>
      </c>
      <c r="AC12" s="31">
        <v>31</v>
      </c>
      <c r="AD12" s="31">
        <v>32</v>
      </c>
      <c r="AE12" s="31">
        <v>33</v>
      </c>
      <c r="AF12" s="31">
        <v>34</v>
      </c>
      <c r="AG12" s="31">
        <v>35</v>
      </c>
      <c r="AH12" s="31">
        <v>36</v>
      </c>
      <c r="AI12" s="31">
        <v>37</v>
      </c>
      <c r="AJ12" s="31">
        <v>38</v>
      </c>
      <c r="AK12" s="31">
        <v>39</v>
      </c>
      <c r="AL12" s="31">
        <v>40</v>
      </c>
      <c r="AM12" s="31">
        <v>41</v>
      </c>
      <c r="AN12" s="31">
        <v>42</v>
      </c>
      <c r="AO12" s="31">
        <v>43</v>
      </c>
      <c r="AP12" s="31">
        <v>44</v>
      </c>
      <c r="AQ12" s="31">
        <v>45</v>
      </c>
      <c r="AR12" s="31">
        <v>46</v>
      </c>
      <c r="AS12" s="31">
        <v>47</v>
      </c>
      <c r="AT12" s="31">
        <v>48</v>
      </c>
      <c r="AU12" s="31">
        <v>49</v>
      </c>
      <c r="AV12" s="31">
        <v>50</v>
      </c>
      <c r="AW12" s="31">
        <v>51</v>
      </c>
      <c r="AX12" s="31">
        <v>52</v>
      </c>
      <c r="AY12" s="31">
        <v>53</v>
      </c>
      <c r="AZ12" s="31">
        <v>54</v>
      </c>
      <c r="BA12" s="31">
        <v>55</v>
      </c>
      <c r="BB12" s="31">
        <v>56</v>
      </c>
      <c r="BC12" s="31">
        <v>57</v>
      </c>
      <c r="BD12" s="31">
        <v>58</v>
      </c>
      <c r="BE12" s="31">
        <v>59</v>
      </c>
      <c r="BF12" s="31">
        <v>60</v>
      </c>
      <c r="BG12" s="31">
        <v>61</v>
      </c>
      <c r="BH12" s="31">
        <v>62</v>
      </c>
      <c r="BI12" s="31">
        <v>63</v>
      </c>
      <c r="BJ12" s="31">
        <v>64</v>
      </c>
      <c r="BK12" s="31">
        <v>65</v>
      </c>
      <c r="BL12" s="31">
        <v>66</v>
      </c>
      <c r="BM12" s="31">
        <v>67</v>
      </c>
      <c r="BN12" s="31">
        <v>68</v>
      </c>
      <c r="BO12" s="31">
        <v>69</v>
      </c>
      <c r="BP12" s="31">
        <v>70</v>
      </c>
      <c r="BQ12" s="31">
        <v>71</v>
      </c>
      <c r="BR12" s="31">
        <v>72</v>
      </c>
      <c r="BS12" s="31">
        <v>73</v>
      </c>
      <c r="BT12" s="31">
        <v>74</v>
      </c>
      <c r="BU12" s="31">
        <v>75</v>
      </c>
      <c r="BV12" s="31">
        <v>76</v>
      </c>
      <c r="BW12" s="31">
        <v>77</v>
      </c>
      <c r="BX12" s="31">
        <v>78</v>
      </c>
      <c r="BY12" s="31">
        <v>79</v>
      </c>
      <c r="BZ12" s="31">
        <v>80</v>
      </c>
      <c r="CA12" s="31">
        <v>81</v>
      </c>
      <c r="CB12" s="31">
        <v>82</v>
      </c>
      <c r="CC12" s="31">
        <v>83</v>
      </c>
      <c r="CD12" s="31">
        <v>84</v>
      </c>
      <c r="CE12" s="31">
        <v>85</v>
      </c>
      <c r="CF12" s="31">
        <v>86</v>
      </c>
      <c r="CG12" s="31">
        <v>87</v>
      </c>
      <c r="CH12" s="31">
        <v>88</v>
      </c>
      <c r="CI12" s="31">
        <v>89</v>
      </c>
      <c r="CJ12" s="31">
        <v>90</v>
      </c>
      <c r="CK12" s="31">
        <v>91</v>
      </c>
      <c r="CL12" s="31">
        <v>92</v>
      </c>
      <c r="CM12" s="31">
        <v>93</v>
      </c>
      <c r="CN12" s="31">
        <v>94</v>
      </c>
      <c r="CO12" s="31">
        <v>95</v>
      </c>
      <c r="CP12" s="31">
        <v>96</v>
      </c>
      <c r="CQ12" s="31">
        <v>97</v>
      </c>
      <c r="CR12" s="31">
        <v>98</v>
      </c>
      <c r="CS12" s="31">
        <v>99</v>
      </c>
      <c r="CT12" s="31">
        <v>100</v>
      </c>
      <c r="CU12" s="31">
        <v>101</v>
      </c>
      <c r="CV12" s="31">
        <v>102</v>
      </c>
      <c r="CW12" s="31">
        <v>103</v>
      </c>
      <c r="CX12" s="31">
        <v>104</v>
      </c>
      <c r="CY12" s="31">
        <v>105</v>
      </c>
      <c r="CZ12" s="31">
        <v>106</v>
      </c>
      <c r="DA12" s="31">
        <v>107</v>
      </c>
      <c r="DB12" s="31">
        <v>108</v>
      </c>
      <c r="DC12" s="31">
        <v>109</v>
      </c>
      <c r="DD12" s="31">
        <v>110</v>
      </c>
      <c r="DE12" s="31">
        <v>111</v>
      </c>
      <c r="DF12" s="31">
        <v>112</v>
      </c>
      <c r="DG12" s="31">
        <v>113</v>
      </c>
      <c r="DH12" s="31">
        <v>114</v>
      </c>
      <c r="DI12" s="31">
        <v>115</v>
      </c>
      <c r="DJ12" s="31">
        <v>116</v>
      </c>
      <c r="DK12" s="31">
        <v>117</v>
      </c>
      <c r="DL12" s="31">
        <v>118</v>
      </c>
      <c r="DM12" s="31">
        <v>119</v>
      </c>
      <c r="DN12" s="31">
        <v>120</v>
      </c>
      <c r="DO12" s="31">
        <v>121</v>
      </c>
      <c r="DP12" s="31">
        <v>122</v>
      </c>
      <c r="DQ12" s="31">
        <v>123</v>
      </c>
      <c r="DR12" s="31">
        <v>124</v>
      </c>
      <c r="DS12" s="31">
        <v>125</v>
      </c>
      <c r="DT12" s="31">
        <v>126</v>
      </c>
      <c r="DU12" s="31">
        <v>127</v>
      </c>
      <c r="DV12" s="31">
        <v>128</v>
      </c>
      <c r="DW12" s="31">
        <v>129</v>
      </c>
      <c r="DX12" s="31">
        <v>130</v>
      </c>
      <c r="DY12" s="31">
        <v>131</v>
      </c>
      <c r="DZ12" s="31">
        <v>132</v>
      </c>
      <c r="EA12" s="31">
        <v>133</v>
      </c>
      <c r="EB12" s="31">
        <v>134</v>
      </c>
      <c r="EC12" s="31">
        <v>135</v>
      </c>
      <c r="ED12" s="31">
        <v>23</v>
      </c>
      <c r="EE12" s="31">
        <v>25</v>
      </c>
    </row>
    <row r="13" spans="1:135" s="2" customFormat="1" ht="15.75" x14ac:dyDescent="0.25">
      <c r="A13" s="36" t="s">
        <v>35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8"/>
      <c r="DQ13" s="39" t="s">
        <v>36</v>
      </c>
      <c r="ED13" s="40"/>
      <c r="EE13" s="40"/>
    </row>
    <row r="14" spans="1:135" s="2" customFormat="1" ht="51.75" x14ac:dyDescent="0.25">
      <c r="A14" s="41" t="s">
        <v>37</v>
      </c>
      <c r="B14" s="42" t="s">
        <v>38</v>
      </c>
      <c r="C14" s="43" t="s">
        <v>39</v>
      </c>
      <c r="D14" s="44">
        <v>33872.68</v>
      </c>
      <c r="E14" s="44">
        <v>7472.13</v>
      </c>
      <c r="F14" s="44">
        <v>2747.27</v>
      </c>
      <c r="G14" s="45">
        <v>199.75</v>
      </c>
      <c r="H14" s="44">
        <v>23653.279999999999</v>
      </c>
      <c r="I14" s="46" t="s">
        <v>40</v>
      </c>
      <c r="J14" s="46"/>
      <c r="K14" s="44">
        <v>23651.58</v>
      </c>
      <c r="L14" s="46"/>
      <c r="M14" s="45">
        <v>801.77</v>
      </c>
      <c r="N14" s="45">
        <v>17.2</v>
      </c>
      <c r="O14" s="44">
        <v>7663.64</v>
      </c>
      <c r="P14" s="44">
        <v>4221.78</v>
      </c>
      <c r="Q14" s="44">
        <f t="shared" ref="Q14:Q33" si="0">D14+O14+P14</f>
        <v>45758.1</v>
      </c>
      <c r="R14" s="44">
        <v>4115.3</v>
      </c>
      <c r="S14" s="44">
        <f t="shared" ref="S14:S33" si="1">(M14+N14)/8*1000</f>
        <v>102371.25</v>
      </c>
      <c r="T14" s="44">
        <f t="shared" ref="T14:T33" si="2">(R14+S14)*0.2</f>
        <v>21297.31</v>
      </c>
      <c r="U14" s="44">
        <f t="shared" ref="U14:U33" si="3">D14-K14+O14+P14-V14</f>
        <v>22104.82</v>
      </c>
      <c r="V14" s="44">
        <f t="shared" ref="V14:V33" si="4">H14-K14</f>
        <v>1.6999999999970896</v>
      </c>
      <c r="DQ14" s="39"/>
      <c r="ED14" s="47">
        <f t="shared" ref="ED14:ED33" si="5">U14+V14+R14+S14</f>
        <v>128593.06999999999</v>
      </c>
      <c r="EE14" s="48" t="s">
        <v>41</v>
      </c>
    </row>
    <row r="15" spans="1:135" s="2" customFormat="1" ht="51.75" x14ac:dyDescent="0.25">
      <c r="A15" s="41" t="s">
        <v>42</v>
      </c>
      <c r="B15" s="42" t="s">
        <v>43</v>
      </c>
      <c r="C15" s="43" t="s">
        <v>44</v>
      </c>
      <c r="D15" s="44">
        <v>116223.55</v>
      </c>
      <c r="E15" s="44">
        <v>25404.67</v>
      </c>
      <c r="F15" s="44">
        <v>8146.71</v>
      </c>
      <c r="G15" s="45">
        <v>815.62</v>
      </c>
      <c r="H15" s="44">
        <v>82672.17</v>
      </c>
      <c r="I15" s="46" t="s">
        <v>40</v>
      </c>
      <c r="J15" s="46"/>
      <c r="K15" s="44">
        <v>82664.800000000003</v>
      </c>
      <c r="L15" s="44"/>
      <c r="M15" s="44">
        <v>2738.43</v>
      </c>
      <c r="N15" s="45">
        <v>70.209999999999994</v>
      </c>
      <c r="O15" s="44">
        <v>26191.040000000001</v>
      </c>
      <c r="P15" s="44">
        <v>14430.79</v>
      </c>
      <c r="Q15" s="44">
        <f t="shared" si="0"/>
        <v>156845.38</v>
      </c>
      <c r="R15" s="44">
        <v>14106.05</v>
      </c>
      <c r="S15" s="44">
        <f t="shared" si="1"/>
        <v>351080</v>
      </c>
      <c r="T15" s="44">
        <f t="shared" si="2"/>
        <v>73037.210000000006</v>
      </c>
      <c r="U15" s="44">
        <f t="shared" si="3"/>
        <v>74173.210000000006</v>
      </c>
      <c r="V15" s="44">
        <f t="shared" si="4"/>
        <v>7.3699999999953434</v>
      </c>
      <c r="DQ15" s="39"/>
      <c r="ED15" s="47">
        <f t="shared" si="5"/>
        <v>439366.63</v>
      </c>
      <c r="EE15" s="48" t="s">
        <v>41</v>
      </c>
    </row>
    <row r="16" spans="1:135" s="2" customFormat="1" ht="51.75" x14ac:dyDescent="0.25">
      <c r="A16" s="41" t="s">
        <v>45</v>
      </c>
      <c r="B16" s="42" t="s">
        <v>46</v>
      </c>
      <c r="C16" s="43" t="s">
        <v>47</v>
      </c>
      <c r="D16" s="44">
        <v>117249.16</v>
      </c>
      <c r="E16" s="44">
        <v>13727.33</v>
      </c>
      <c r="F16" s="44">
        <v>5613.52</v>
      </c>
      <c r="G16" s="45">
        <v>305.39999999999998</v>
      </c>
      <c r="H16" s="44">
        <v>97908.31</v>
      </c>
      <c r="I16" s="46" t="s">
        <v>40</v>
      </c>
      <c r="J16" s="46"/>
      <c r="K16" s="44">
        <v>97906.15</v>
      </c>
      <c r="L16" s="44"/>
      <c r="M16" s="44">
        <v>1427.84</v>
      </c>
      <c r="N16" s="45">
        <v>26.32</v>
      </c>
      <c r="O16" s="44">
        <v>14018.57</v>
      </c>
      <c r="P16" s="44">
        <v>7720.61</v>
      </c>
      <c r="Q16" s="44">
        <f t="shared" si="0"/>
        <v>138988.34</v>
      </c>
      <c r="R16" s="44">
        <v>12500.06</v>
      </c>
      <c r="S16" s="44">
        <f t="shared" si="1"/>
        <v>181769.99999999997</v>
      </c>
      <c r="T16" s="44">
        <f t="shared" si="2"/>
        <v>38854.011999999995</v>
      </c>
      <c r="U16" s="44">
        <f t="shared" si="3"/>
        <v>41080.030000000006</v>
      </c>
      <c r="V16" s="44">
        <f t="shared" si="4"/>
        <v>2.1600000000034925</v>
      </c>
      <c r="DQ16" s="39"/>
      <c r="ED16" s="47">
        <f t="shared" si="5"/>
        <v>235352.24999999997</v>
      </c>
      <c r="EE16" s="48" t="s">
        <v>41</v>
      </c>
    </row>
    <row r="17" spans="1:135" s="2" customFormat="1" ht="51.75" x14ac:dyDescent="0.25">
      <c r="A17" s="41" t="s">
        <v>48</v>
      </c>
      <c r="B17" s="42" t="s">
        <v>49</v>
      </c>
      <c r="C17" s="43" t="s">
        <v>50</v>
      </c>
      <c r="D17" s="44">
        <v>71151.289999999994</v>
      </c>
      <c r="E17" s="44">
        <v>11273.72</v>
      </c>
      <c r="F17" s="44">
        <v>5052.6000000000004</v>
      </c>
      <c r="G17" s="45">
        <v>293.01</v>
      </c>
      <c r="H17" s="44">
        <v>54824.97</v>
      </c>
      <c r="I17" s="46" t="s">
        <v>40</v>
      </c>
      <c r="J17" s="46"/>
      <c r="K17" s="44">
        <v>54822.559999999998</v>
      </c>
      <c r="L17" s="44"/>
      <c r="M17" s="44">
        <v>1174.03</v>
      </c>
      <c r="N17" s="45">
        <v>25.24</v>
      </c>
      <c r="O17" s="44">
        <v>11554.58</v>
      </c>
      <c r="P17" s="44">
        <v>6364.63</v>
      </c>
      <c r="Q17" s="44">
        <f t="shared" si="0"/>
        <v>89070.5</v>
      </c>
      <c r="R17" s="44">
        <v>8010.64</v>
      </c>
      <c r="S17" s="44">
        <f t="shared" si="1"/>
        <v>149908.75</v>
      </c>
      <c r="T17" s="44">
        <f t="shared" si="2"/>
        <v>31583.878000000004</v>
      </c>
      <c r="U17" s="44">
        <f t="shared" si="3"/>
        <v>34245.529999999992</v>
      </c>
      <c r="V17" s="44">
        <f t="shared" si="4"/>
        <v>2.4100000000034925</v>
      </c>
      <c r="DQ17" s="39"/>
      <c r="ED17" s="47">
        <f t="shared" si="5"/>
        <v>192167.33</v>
      </c>
      <c r="EE17" s="48" t="s">
        <v>41</v>
      </c>
    </row>
    <row r="18" spans="1:135" s="2" customFormat="1" ht="51.75" x14ac:dyDescent="0.25">
      <c r="A18" s="41" t="s">
        <v>51</v>
      </c>
      <c r="B18" s="43" t="s">
        <v>52</v>
      </c>
      <c r="C18" s="43" t="s">
        <v>53</v>
      </c>
      <c r="D18" s="44">
        <v>92671.77</v>
      </c>
      <c r="E18" s="44">
        <v>5085.05</v>
      </c>
      <c r="F18" s="45">
        <v>923.37</v>
      </c>
      <c r="G18" s="45">
        <v>122.85</v>
      </c>
      <c r="H18" s="44">
        <v>86663.35</v>
      </c>
      <c r="I18" s="46" t="s">
        <v>40</v>
      </c>
      <c r="J18" s="46"/>
      <c r="K18" s="44">
        <v>84505.2</v>
      </c>
      <c r="L18" s="44"/>
      <c r="M18" s="45">
        <v>541.76</v>
      </c>
      <c r="N18" s="45">
        <v>10.36</v>
      </c>
      <c r="O18" s="44">
        <v>5237.84</v>
      </c>
      <c r="P18" s="44">
        <v>2754.91</v>
      </c>
      <c r="Q18" s="44">
        <f t="shared" si="0"/>
        <v>100664.52</v>
      </c>
      <c r="R18" s="44">
        <v>9053.3700000000008</v>
      </c>
      <c r="S18" s="44">
        <f t="shared" si="1"/>
        <v>69015</v>
      </c>
      <c r="T18" s="44">
        <f t="shared" si="2"/>
        <v>15613.673999999999</v>
      </c>
      <c r="U18" s="44">
        <f t="shared" si="3"/>
        <v>14001.169999999998</v>
      </c>
      <c r="V18" s="44">
        <f t="shared" si="4"/>
        <v>2158.1500000000087</v>
      </c>
      <c r="DQ18" s="39"/>
      <c r="ED18" s="47">
        <f t="shared" si="5"/>
        <v>94227.69</v>
      </c>
      <c r="EE18" s="48" t="s">
        <v>54</v>
      </c>
    </row>
    <row r="19" spans="1:135" s="2" customFormat="1" ht="51.75" x14ac:dyDescent="0.25">
      <c r="A19" s="41" t="s">
        <v>55</v>
      </c>
      <c r="B19" s="42" t="s">
        <v>56</v>
      </c>
      <c r="C19" s="43" t="s">
        <v>57</v>
      </c>
      <c r="D19" s="44">
        <v>3053.19</v>
      </c>
      <c r="E19" s="45">
        <v>361.14</v>
      </c>
      <c r="F19" s="45">
        <v>45.66</v>
      </c>
      <c r="G19" s="45">
        <v>0.73</v>
      </c>
      <c r="H19" s="44">
        <v>2646.39</v>
      </c>
      <c r="I19" s="46" t="s">
        <v>40</v>
      </c>
      <c r="J19" s="46"/>
      <c r="K19" s="44">
        <v>2640.84</v>
      </c>
      <c r="L19" s="44"/>
      <c r="M19" s="45">
        <v>41.37</v>
      </c>
      <c r="N19" s="45">
        <v>7.0000000000000007E-2</v>
      </c>
      <c r="O19" s="45">
        <v>350.37</v>
      </c>
      <c r="P19" s="45">
        <v>184.55</v>
      </c>
      <c r="Q19" s="44">
        <f t="shared" si="0"/>
        <v>3588.11</v>
      </c>
      <c r="R19" s="45">
        <v>322.7</v>
      </c>
      <c r="S19" s="44">
        <f t="shared" si="1"/>
        <v>5180</v>
      </c>
      <c r="T19" s="44">
        <f t="shared" si="2"/>
        <v>1100.54</v>
      </c>
      <c r="U19" s="44">
        <f t="shared" si="3"/>
        <v>941.72000000000025</v>
      </c>
      <c r="V19" s="44">
        <f t="shared" si="4"/>
        <v>5.5499999999997272</v>
      </c>
      <c r="DQ19" s="39"/>
      <c r="ED19" s="47">
        <f t="shared" si="5"/>
        <v>6449.97</v>
      </c>
      <c r="EE19" s="48" t="s">
        <v>58</v>
      </c>
    </row>
    <row r="20" spans="1:135" s="2" customFormat="1" ht="51.75" x14ac:dyDescent="0.25">
      <c r="A20" s="41" t="s">
        <v>59</v>
      </c>
      <c r="B20" s="42" t="s">
        <v>60</v>
      </c>
      <c r="C20" s="43" t="s">
        <v>61</v>
      </c>
      <c r="D20" s="44">
        <v>53531.47</v>
      </c>
      <c r="E20" s="44">
        <v>9639.9500000000007</v>
      </c>
      <c r="F20" s="44">
        <v>2737.53</v>
      </c>
      <c r="G20" s="45">
        <v>98.76</v>
      </c>
      <c r="H20" s="44">
        <v>41150.15</v>
      </c>
      <c r="I20" s="46" t="s">
        <v>62</v>
      </c>
      <c r="J20" s="46"/>
      <c r="K20" s="44">
        <v>40587.17</v>
      </c>
      <c r="L20" s="44"/>
      <c r="M20" s="44">
        <v>1043.42</v>
      </c>
      <c r="N20" s="45">
        <v>8.52</v>
      </c>
      <c r="O20" s="44">
        <v>9722.0300000000007</v>
      </c>
      <c r="P20" s="44">
        <v>5344.42</v>
      </c>
      <c r="Q20" s="44">
        <f t="shared" si="0"/>
        <v>68597.919999999998</v>
      </c>
      <c r="R20" s="44">
        <v>6169.42</v>
      </c>
      <c r="S20" s="44">
        <f t="shared" si="1"/>
        <v>131492.5</v>
      </c>
      <c r="T20" s="44">
        <f t="shared" si="2"/>
        <v>27532.384000000005</v>
      </c>
      <c r="U20" s="44">
        <f t="shared" si="3"/>
        <v>27447.769999999997</v>
      </c>
      <c r="V20" s="44">
        <f t="shared" si="4"/>
        <v>562.9800000000032</v>
      </c>
      <c r="DQ20" s="39"/>
      <c r="ED20" s="47">
        <f t="shared" si="5"/>
        <v>165672.66999999998</v>
      </c>
      <c r="EE20" s="48" t="s">
        <v>63</v>
      </c>
    </row>
    <row r="21" spans="1:135" s="2" customFormat="1" ht="51.75" x14ac:dyDescent="0.25">
      <c r="A21" s="41" t="s">
        <v>64</v>
      </c>
      <c r="B21" s="43" t="s">
        <v>65</v>
      </c>
      <c r="C21" s="43" t="s">
        <v>66</v>
      </c>
      <c r="D21" s="44">
        <v>3106.61</v>
      </c>
      <c r="E21" s="45">
        <v>932.14</v>
      </c>
      <c r="F21" s="45">
        <v>114.61</v>
      </c>
      <c r="G21" s="45">
        <v>1.74</v>
      </c>
      <c r="H21" s="44">
        <v>2059.86</v>
      </c>
      <c r="I21" s="46" t="s">
        <v>40</v>
      </c>
      <c r="J21" s="46"/>
      <c r="K21" s="44">
        <v>2045.49</v>
      </c>
      <c r="L21" s="44"/>
      <c r="M21" s="45">
        <v>106.85</v>
      </c>
      <c r="N21" s="45">
        <v>0.16</v>
      </c>
      <c r="O21" s="45">
        <v>904.18</v>
      </c>
      <c r="P21" s="45">
        <v>476.27</v>
      </c>
      <c r="Q21" s="44">
        <f t="shared" si="0"/>
        <v>4487.0599999999995</v>
      </c>
      <c r="R21" s="45">
        <v>403.55</v>
      </c>
      <c r="S21" s="44">
        <f t="shared" si="1"/>
        <v>13376.249999999998</v>
      </c>
      <c r="T21" s="44">
        <f t="shared" si="2"/>
        <v>2755.9599999999996</v>
      </c>
      <c r="U21" s="44">
        <f t="shared" si="3"/>
        <v>2427.1999999999998</v>
      </c>
      <c r="V21" s="44">
        <f t="shared" si="4"/>
        <v>14.370000000000118</v>
      </c>
      <c r="DQ21" s="39"/>
      <c r="ED21" s="47">
        <f t="shared" si="5"/>
        <v>16221.369999999999</v>
      </c>
      <c r="EE21" s="48" t="s">
        <v>67</v>
      </c>
    </row>
    <row r="22" spans="1:135" s="2" customFormat="1" ht="51.75" x14ac:dyDescent="0.25">
      <c r="A22" s="41" t="s">
        <v>68</v>
      </c>
      <c r="B22" s="42" t="s">
        <v>69</v>
      </c>
      <c r="C22" s="43" t="s">
        <v>70</v>
      </c>
      <c r="D22" s="44">
        <v>220019.24</v>
      </c>
      <c r="E22" s="44">
        <v>35607.339999999997</v>
      </c>
      <c r="F22" s="44">
        <v>11400.65</v>
      </c>
      <c r="G22" s="45">
        <v>589.20000000000005</v>
      </c>
      <c r="H22" s="44">
        <v>173011.25</v>
      </c>
      <c r="I22" s="46" t="s">
        <v>40</v>
      </c>
      <c r="J22" s="46"/>
      <c r="K22" s="44">
        <v>169767.7</v>
      </c>
      <c r="L22" s="44"/>
      <c r="M22" s="44">
        <v>3885.32</v>
      </c>
      <c r="N22" s="45">
        <v>50.81</v>
      </c>
      <c r="O22" s="44">
        <v>36164.639999999999</v>
      </c>
      <c r="P22" s="44">
        <v>19906.78</v>
      </c>
      <c r="Q22" s="44">
        <f t="shared" si="0"/>
        <v>276090.66000000003</v>
      </c>
      <c r="R22" s="44">
        <v>24830.49</v>
      </c>
      <c r="S22" s="44">
        <f t="shared" si="1"/>
        <v>492016.25</v>
      </c>
      <c r="T22" s="44">
        <f t="shared" si="2"/>
        <v>103369.348</v>
      </c>
      <c r="U22" s="44">
        <f t="shared" si="3"/>
        <v>103079.40999999999</v>
      </c>
      <c r="V22" s="44">
        <f t="shared" si="4"/>
        <v>3243.5499999999884</v>
      </c>
      <c r="DQ22" s="39"/>
      <c r="ED22" s="47">
        <f t="shared" si="5"/>
        <v>623169.69999999995</v>
      </c>
      <c r="EE22" s="48" t="s">
        <v>71</v>
      </c>
    </row>
    <row r="23" spans="1:135" s="2" customFormat="1" ht="51.75" x14ac:dyDescent="0.25">
      <c r="A23" s="41" t="s">
        <v>72</v>
      </c>
      <c r="B23" s="43" t="s">
        <v>73</v>
      </c>
      <c r="C23" s="43" t="s">
        <v>74</v>
      </c>
      <c r="D23" s="45">
        <v>869</v>
      </c>
      <c r="E23" s="45">
        <v>180.55</v>
      </c>
      <c r="F23" s="45">
        <v>21.1</v>
      </c>
      <c r="G23" s="45">
        <v>0.35</v>
      </c>
      <c r="H23" s="45">
        <v>667.35</v>
      </c>
      <c r="I23" s="46" t="s">
        <v>40</v>
      </c>
      <c r="J23" s="46"/>
      <c r="K23" s="45">
        <v>664.45</v>
      </c>
      <c r="L23" s="44"/>
      <c r="M23" s="45">
        <v>20.72</v>
      </c>
      <c r="N23" s="45">
        <v>0.03</v>
      </c>
      <c r="O23" s="45">
        <v>175.15</v>
      </c>
      <c r="P23" s="45">
        <v>92.26</v>
      </c>
      <c r="Q23" s="44">
        <f t="shared" si="0"/>
        <v>1136.4100000000001</v>
      </c>
      <c r="R23" s="45">
        <v>102.2</v>
      </c>
      <c r="S23" s="44">
        <f t="shared" si="1"/>
        <v>2593.75</v>
      </c>
      <c r="T23" s="44">
        <f t="shared" si="2"/>
        <v>539.18999999999994</v>
      </c>
      <c r="U23" s="44">
        <f t="shared" si="3"/>
        <v>469.05999999999995</v>
      </c>
      <c r="V23" s="44">
        <f t="shared" si="4"/>
        <v>2.8999999999999773</v>
      </c>
      <c r="DQ23" s="39"/>
      <c r="ED23" s="47">
        <f t="shared" si="5"/>
        <v>3167.91</v>
      </c>
      <c r="EE23" s="48" t="s">
        <v>75</v>
      </c>
    </row>
    <row r="24" spans="1:135" s="2" customFormat="1" ht="51.75" x14ac:dyDescent="0.25">
      <c r="A24" s="41" t="s">
        <v>76</v>
      </c>
      <c r="B24" s="43" t="s">
        <v>77</v>
      </c>
      <c r="C24" s="43" t="s">
        <v>78</v>
      </c>
      <c r="D24" s="44">
        <v>29812.35</v>
      </c>
      <c r="E24" s="44">
        <v>4437.42</v>
      </c>
      <c r="F24" s="44">
        <v>1461.26</v>
      </c>
      <c r="G24" s="45">
        <v>50.95</v>
      </c>
      <c r="H24" s="44">
        <v>23913.67</v>
      </c>
      <c r="I24" s="46" t="s">
        <v>40</v>
      </c>
      <c r="J24" s="46"/>
      <c r="K24" s="44">
        <v>23848.84</v>
      </c>
      <c r="L24" s="44"/>
      <c r="M24" s="45">
        <v>466.09</v>
      </c>
      <c r="N24" s="45">
        <v>4.3899999999999997</v>
      </c>
      <c r="O24" s="44">
        <v>4484.6099999999997</v>
      </c>
      <c r="P24" s="44">
        <v>2468.06</v>
      </c>
      <c r="Q24" s="44">
        <f t="shared" si="0"/>
        <v>36765.019999999997</v>
      </c>
      <c r="R24" s="44">
        <v>3306.5</v>
      </c>
      <c r="S24" s="44">
        <f t="shared" si="1"/>
        <v>58809.999999999993</v>
      </c>
      <c r="T24" s="44">
        <f t="shared" si="2"/>
        <v>12423.3</v>
      </c>
      <c r="U24" s="44">
        <f t="shared" si="3"/>
        <v>12851.35</v>
      </c>
      <c r="V24" s="44">
        <f t="shared" si="4"/>
        <v>64.829999999998108</v>
      </c>
      <c r="DQ24" s="39"/>
      <c r="ED24" s="47">
        <f t="shared" si="5"/>
        <v>75032.679999999993</v>
      </c>
      <c r="EE24" s="48" t="s">
        <v>79</v>
      </c>
    </row>
    <row r="25" spans="1:135" s="2" customFormat="1" ht="51.75" x14ac:dyDescent="0.25">
      <c r="A25" s="41" t="s">
        <v>80</v>
      </c>
      <c r="B25" s="43" t="s">
        <v>81</v>
      </c>
      <c r="C25" s="43" t="s">
        <v>82</v>
      </c>
      <c r="D25" s="44">
        <v>8921.15</v>
      </c>
      <c r="E25" s="44">
        <v>1393.61</v>
      </c>
      <c r="F25" s="45">
        <v>511.64</v>
      </c>
      <c r="G25" s="45">
        <v>9.9700000000000006</v>
      </c>
      <c r="H25" s="44">
        <v>7015.9</v>
      </c>
      <c r="I25" s="46" t="s">
        <v>40</v>
      </c>
      <c r="J25" s="46"/>
      <c r="K25" s="44">
        <v>7015.88</v>
      </c>
      <c r="L25" s="44"/>
      <c r="M25" s="45">
        <v>148.55000000000001</v>
      </c>
      <c r="N25" s="45">
        <v>0.86</v>
      </c>
      <c r="O25" s="44">
        <v>1401.74</v>
      </c>
      <c r="P25" s="45">
        <v>771.21</v>
      </c>
      <c r="Q25" s="44">
        <f t="shared" si="0"/>
        <v>11094.099999999999</v>
      </c>
      <c r="R25" s="45">
        <v>997.76</v>
      </c>
      <c r="S25" s="44">
        <f t="shared" si="1"/>
        <v>18676.250000000004</v>
      </c>
      <c r="T25" s="44">
        <f t="shared" si="2"/>
        <v>3934.8020000000006</v>
      </c>
      <c r="U25" s="44">
        <f t="shared" si="3"/>
        <v>4078.2</v>
      </c>
      <c r="V25" s="44">
        <f t="shared" si="4"/>
        <v>1.9999999999527063E-2</v>
      </c>
      <c r="DQ25" s="39"/>
      <c r="ED25" s="47">
        <f t="shared" si="5"/>
        <v>23752.230000000003</v>
      </c>
      <c r="EE25" s="48" t="s">
        <v>83</v>
      </c>
    </row>
    <row r="26" spans="1:135" s="2" customFormat="1" ht="51.75" x14ac:dyDescent="0.25">
      <c r="A26" s="41" t="s">
        <v>84</v>
      </c>
      <c r="B26" s="42" t="s">
        <v>85</v>
      </c>
      <c r="C26" s="43" t="s">
        <v>86</v>
      </c>
      <c r="D26" s="44">
        <v>2370.9899999999998</v>
      </c>
      <c r="E26" s="45">
        <v>541.04</v>
      </c>
      <c r="F26" s="45">
        <v>61.82</v>
      </c>
      <c r="G26" s="45">
        <v>1.02</v>
      </c>
      <c r="H26" s="44">
        <v>1768.13</v>
      </c>
      <c r="I26" s="46" t="s">
        <v>40</v>
      </c>
      <c r="J26" s="46"/>
      <c r="K26" s="44">
        <v>1758.88</v>
      </c>
      <c r="L26" s="44"/>
      <c r="M26" s="45">
        <v>62.65</v>
      </c>
      <c r="N26" s="45">
        <v>0.09</v>
      </c>
      <c r="O26" s="45">
        <v>525.36</v>
      </c>
      <c r="P26" s="45">
        <v>276.27999999999997</v>
      </c>
      <c r="Q26" s="44">
        <f t="shared" si="0"/>
        <v>3172.63</v>
      </c>
      <c r="R26" s="45">
        <v>285.33999999999997</v>
      </c>
      <c r="S26" s="44">
        <f t="shared" si="1"/>
        <v>7842.5</v>
      </c>
      <c r="T26" s="44">
        <f t="shared" si="2"/>
        <v>1625.5680000000002</v>
      </c>
      <c r="U26" s="44">
        <f t="shared" si="3"/>
        <v>1404.4999999999998</v>
      </c>
      <c r="V26" s="44">
        <f t="shared" si="4"/>
        <v>9.25</v>
      </c>
      <c r="DQ26" s="39"/>
      <c r="ED26" s="47">
        <f t="shared" si="5"/>
        <v>9541.59</v>
      </c>
      <c r="EE26" s="48" t="s">
        <v>87</v>
      </c>
    </row>
    <row r="27" spans="1:135" s="2" customFormat="1" ht="51.75" x14ac:dyDescent="0.25">
      <c r="A27" s="41" t="s">
        <v>88</v>
      </c>
      <c r="B27" s="42" t="s">
        <v>89</v>
      </c>
      <c r="C27" s="43" t="s">
        <v>90</v>
      </c>
      <c r="D27" s="44">
        <v>3085.61</v>
      </c>
      <c r="E27" s="45">
        <v>704.03</v>
      </c>
      <c r="F27" s="45">
        <v>80.44</v>
      </c>
      <c r="G27" s="45">
        <v>1.32</v>
      </c>
      <c r="H27" s="44">
        <v>2301.14</v>
      </c>
      <c r="I27" s="46" t="s">
        <v>40</v>
      </c>
      <c r="J27" s="46"/>
      <c r="K27" s="44">
        <v>2289.14</v>
      </c>
      <c r="L27" s="44"/>
      <c r="M27" s="45">
        <v>81.53</v>
      </c>
      <c r="N27" s="45">
        <v>0.12</v>
      </c>
      <c r="O27" s="45">
        <v>683.45</v>
      </c>
      <c r="P27" s="45">
        <v>359.55</v>
      </c>
      <c r="Q27" s="44">
        <f t="shared" si="0"/>
        <v>4128.6100000000006</v>
      </c>
      <c r="R27" s="45">
        <v>371.31</v>
      </c>
      <c r="S27" s="44">
        <f t="shared" si="1"/>
        <v>10206.25</v>
      </c>
      <c r="T27" s="44">
        <f t="shared" si="2"/>
        <v>2115.5120000000002</v>
      </c>
      <c r="U27" s="44">
        <f t="shared" si="3"/>
        <v>1827.4700000000003</v>
      </c>
      <c r="V27" s="44">
        <f t="shared" si="4"/>
        <v>12</v>
      </c>
      <c r="DQ27" s="39"/>
      <c r="ED27" s="47">
        <f t="shared" si="5"/>
        <v>12417.03</v>
      </c>
      <c r="EE27" s="48" t="s">
        <v>91</v>
      </c>
    </row>
    <row r="28" spans="1:135" s="2" customFormat="1" ht="51.75" x14ac:dyDescent="0.25">
      <c r="A28" s="41" t="s">
        <v>92</v>
      </c>
      <c r="B28" s="43" t="s">
        <v>93</v>
      </c>
      <c r="C28" s="43" t="s">
        <v>94</v>
      </c>
      <c r="D28" s="44">
        <v>1949.21</v>
      </c>
      <c r="E28" s="45">
        <v>439.17</v>
      </c>
      <c r="F28" s="45">
        <v>50.29</v>
      </c>
      <c r="G28" s="45">
        <v>0.84</v>
      </c>
      <c r="H28" s="44">
        <v>1459.75</v>
      </c>
      <c r="I28" s="46" t="s">
        <v>40</v>
      </c>
      <c r="J28" s="46"/>
      <c r="K28" s="44">
        <v>1452.32</v>
      </c>
      <c r="L28" s="44"/>
      <c r="M28" s="45">
        <v>50.85</v>
      </c>
      <c r="N28" s="45">
        <v>0.08</v>
      </c>
      <c r="O28" s="45">
        <v>426.33</v>
      </c>
      <c r="P28" s="45">
        <v>224.31</v>
      </c>
      <c r="Q28" s="44">
        <f t="shared" si="0"/>
        <v>2599.85</v>
      </c>
      <c r="R28" s="45">
        <v>233.82</v>
      </c>
      <c r="S28" s="44">
        <f t="shared" si="1"/>
        <v>6366.25</v>
      </c>
      <c r="T28" s="44">
        <f t="shared" si="2"/>
        <v>1320.0140000000001</v>
      </c>
      <c r="U28" s="44">
        <f t="shared" si="3"/>
        <v>1140.0999999999999</v>
      </c>
      <c r="V28" s="44">
        <f t="shared" si="4"/>
        <v>7.4300000000000637</v>
      </c>
      <c r="DQ28" s="39"/>
      <c r="ED28" s="47">
        <f t="shared" si="5"/>
        <v>7747.6</v>
      </c>
      <c r="EE28" s="48" t="s">
        <v>95</v>
      </c>
    </row>
    <row r="29" spans="1:135" s="2" customFormat="1" ht="51.75" x14ac:dyDescent="0.25">
      <c r="A29" s="41" t="s">
        <v>96</v>
      </c>
      <c r="B29" s="43" t="s">
        <v>97</v>
      </c>
      <c r="C29" s="43" t="s">
        <v>98</v>
      </c>
      <c r="D29" s="44">
        <v>38283.919999999998</v>
      </c>
      <c r="E29" s="44">
        <v>9291.09</v>
      </c>
      <c r="F29" s="44">
        <v>4071.35</v>
      </c>
      <c r="G29" s="45">
        <v>192.09</v>
      </c>
      <c r="H29" s="44">
        <v>24921.48</v>
      </c>
      <c r="I29" s="46" t="s">
        <v>40</v>
      </c>
      <c r="J29" s="46"/>
      <c r="K29" s="44">
        <v>24920.06</v>
      </c>
      <c r="L29" s="44"/>
      <c r="M29" s="45">
        <v>955.3</v>
      </c>
      <c r="N29" s="45">
        <v>16.559999999999999</v>
      </c>
      <c r="O29" s="44">
        <v>9473.6299999999992</v>
      </c>
      <c r="P29" s="44">
        <v>5217.47</v>
      </c>
      <c r="Q29" s="44">
        <f t="shared" si="0"/>
        <v>52975.02</v>
      </c>
      <c r="R29" s="44">
        <v>4764.3599999999997</v>
      </c>
      <c r="S29" s="44">
        <f t="shared" si="1"/>
        <v>121482.49999999999</v>
      </c>
      <c r="T29" s="44">
        <f t="shared" si="2"/>
        <v>25249.371999999999</v>
      </c>
      <c r="U29" s="44">
        <f t="shared" si="3"/>
        <v>28053.54</v>
      </c>
      <c r="V29" s="44">
        <f t="shared" si="4"/>
        <v>1.4199999999982538</v>
      </c>
      <c r="DQ29" s="39"/>
      <c r="ED29" s="47">
        <f t="shared" si="5"/>
        <v>154301.81999999998</v>
      </c>
      <c r="EE29" s="48" t="s">
        <v>99</v>
      </c>
    </row>
    <row r="30" spans="1:135" s="2" customFormat="1" ht="51.75" x14ac:dyDescent="0.25">
      <c r="A30" s="41" t="s">
        <v>100</v>
      </c>
      <c r="B30" s="43" t="s">
        <v>101</v>
      </c>
      <c r="C30" s="43" t="s">
        <v>102</v>
      </c>
      <c r="D30" s="45">
        <v>509.01</v>
      </c>
      <c r="E30" s="45">
        <v>101.34</v>
      </c>
      <c r="F30" s="45">
        <v>13.95</v>
      </c>
      <c r="G30" s="45">
        <v>0.24</v>
      </c>
      <c r="H30" s="45">
        <v>393.72</v>
      </c>
      <c r="I30" s="46" t="s">
        <v>40</v>
      </c>
      <c r="J30" s="46"/>
      <c r="K30" s="45">
        <v>391.64</v>
      </c>
      <c r="L30" s="44"/>
      <c r="M30" s="45">
        <v>11.7</v>
      </c>
      <c r="N30" s="45">
        <v>0.02</v>
      </c>
      <c r="O30" s="45">
        <v>98.47</v>
      </c>
      <c r="P30" s="45">
        <v>51.76</v>
      </c>
      <c r="Q30" s="44">
        <f t="shared" si="0"/>
        <v>659.24</v>
      </c>
      <c r="R30" s="45">
        <v>59.29</v>
      </c>
      <c r="S30" s="44">
        <f t="shared" si="1"/>
        <v>1464.9999999999998</v>
      </c>
      <c r="T30" s="44">
        <f t="shared" si="2"/>
        <v>304.85799999999995</v>
      </c>
      <c r="U30" s="44">
        <f t="shared" si="3"/>
        <v>265.52</v>
      </c>
      <c r="V30" s="44">
        <f t="shared" si="4"/>
        <v>2.0800000000000409</v>
      </c>
      <c r="DQ30" s="39"/>
      <c r="ED30" s="47">
        <f t="shared" si="5"/>
        <v>1791.8899999999999</v>
      </c>
      <c r="EE30" s="48" t="s">
        <v>103</v>
      </c>
    </row>
    <row r="31" spans="1:135" s="2" customFormat="1" ht="51.75" x14ac:dyDescent="0.25">
      <c r="A31" s="41" t="s">
        <v>104</v>
      </c>
      <c r="B31" s="43" t="s">
        <v>105</v>
      </c>
      <c r="C31" s="43" t="s">
        <v>106</v>
      </c>
      <c r="D31" s="44">
        <v>8116.5</v>
      </c>
      <c r="E31" s="44">
        <v>2590.4899999999998</v>
      </c>
      <c r="F31" s="44">
        <v>1261.6199999999999</v>
      </c>
      <c r="G31" s="45">
        <v>45.2</v>
      </c>
      <c r="H31" s="44">
        <v>4264.3900000000003</v>
      </c>
      <c r="I31" s="46" t="s">
        <v>40</v>
      </c>
      <c r="J31" s="46"/>
      <c r="K31" s="44">
        <v>4264.2299999999996</v>
      </c>
      <c r="L31" s="44"/>
      <c r="M31" s="45">
        <v>253.15</v>
      </c>
      <c r="N31" s="45">
        <v>3.9</v>
      </c>
      <c r="O31" s="44">
        <v>2633.2</v>
      </c>
      <c r="P31" s="44">
        <v>1449.83</v>
      </c>
      <c r="Q31" s="44">
        <f t="shared" si="0"/>
        <v>12199.53</v>
      </c>
      <c r="R31" s="44">
        <v>1097.18</v>
      </c>
      <c r="S31" s="44">
        <f t="shared" si="1"/>
        <v>32131.25</v>
      </c>
      <c r="T31" s="44">
        <f t="shared" si="2"/>
        <v>6645.6860000000006</v>
      </c>
      <c r="U31" s="44">
        <f t="shared" si="3"/>
        <v>7935.1399999999994</v>
      </c>
      <c r="V31" s="44">
        <f t="shared" si="4"/>
        <v>0.16000000000076398</v>
      </c>
      <c r="DQ31" s="39"/>
      <c r="ED31" s="47">
        <f t="shared" si="5"/>
        <v>41163.729999999996</v>
      </c>
      <c r="EE31" s="48" t="s">
        <v>107</v>
      </c>
    </row>
    <row r="32" spans="1:135" s="2" customFormat="1" ht="51.75" x14ac:dyDescent="0.25">
      <c r="A32" s="41" t="s">
        <v>108</v>
      </c>
      <c r="B32" s="43" t="s">
        <v>109</v>
      </c>
      <c r="C32" s="43" t="s">
        <v>110</v>
      </c>
      <c r="D32" s="45">
        <v>59.22</v>
      </c>
      <c r="E32" s="45">
        <v>11.69</v>
      </c>
      <c r="F32" s="45">
        <v>1.61</v>
      </c>
      <c r="G32" s="45">
        <v>0.02</v>
      </c>
      <c r="H32" s="45">
        <v>45.92</v>
      </c>
      <c r="I32" s="46" t="s">
        <v>40</v>
      </c>
      <c r="J32" s="46"/>
      <c r="K32" s="45">
        <v>45.67</v>
      </c>
      <c r="L32" s="44"/>
      <c r="M32" s="45">
        <v>1.35</v>
      </c>
      <c r="N32" s="45">
        <v>0</v>
      </c>
      <c r="O32" s="45">
        <v>11.34</v>
      </c>
      <c r="P32" s="45">
        <v>5.98</v>
      </c>
      <c r="Q32" s="44">
        <f t="shared" si="0"/>
        <v>76.540000000000006</v>
      </c>
      <c r="R32" s="45">
        <v>6.89</v>
      </c>
      <c r="S32" s="44">
        <f t="shared" si="1"/>
        <v>168.75</v>
      </c>
      <c r="T32" s="44">
        <f t="shared" si="2"/>
        <v>35.128</v>
      </c>
      <c r="U32" s="44">
        <f t="shared" si="3"/>
        <v>30.619999999999997</v>
      </c>
      <c r="V32" s="44">
        <f t="shared" si="4"/>
        <v>0.25</v>
      </c>
      <c r="DQ32" s="39"/>
      <c r="ED32" s="47">
        <f t="shared" si="5"/>
        <v>206.51</v>
      </c>
      <c r="EE32" s="48" t="s">
        <v>111</v>
      </c>
    </row>
    <row r="33" spans="1:137" s="2" customFormat="1" ht="51.75" x14ac:dyDescent="0.25">
      <c r="A33" s="41" t="s">
        <v>112</v>
      </c>
      <c r="B33" s="43" t="s">
        <v>113</v>
      </c>
      <c r="C33" s="43" t="s">
        <v>114</v>
      </c>
      <c r="D33" s="44">
        <v>2646.86</v>
      </c>
      <c r="E33" s="45">
        <v>553.88</v>
      </c>
      <c r="F33" s="45">
        <v>278.52</v>
      </c>
      <c r="G33" s="45">
        <v>8.39</v>
      </c>
      <c r="H33" s="44">
        <v>1814.46</v>
      </c>
      <c r="I33" s="46" t="s">
        <v>40</v>
      </c>
      <c r="J33" s="46"/>
      <c r="K33" s="44">
        <v>1814.39</v>
      </c>
      <c r="L33" s="44"/>
      <c r="M33" s="45">
        <v>51.83</v>
      </c>
      <c r="N33" s="45">
        <v>0.72</v>
      </c>
      <c r="O33" s="45">
        <v>561.73</v>
      </c>
      <c r="P33" s="45">
        <v>309.29000000000002</v>
      </c>
      <c r="Q33" s="44">
        <f t="shared" si="0"/>
        <v>3517.88</v>
      </c>
      <c r="R33" s="45">
        <v>316.39</v>
      </c>
      <c r="S33" s="44">
        <f t="shared" si="1"/>
        <v>6568.75</v>
      </c>
      <c r="T33" s="44">
        <f t="shared" si="2"/>
        <v>1377.0280000000002</v>
      </c>
      <c r="U33" s="44">
        <f t="shared" si="3"/>
        <v>1703.42</v>
      </c>
      <c r="V33" s="44">
        <f t="shared" si="4"/>
        <v>6.9999999999936335E-2</v>
      </c>
      <c r="DQ33" s="39"/>
      <c r="ED33" s="47">
        <f t="shared" si="5"/>
        <v>8588.630000000001</v>
      </c>
      <c r="EE33" s="48" t="s">
        <v>115</v>
      </c>
    </row>
    <row r="34" spans="1:137" s="2" customFormat="1" ht="29.25" customHeight="1" x14ac:dyDescent="0.2">
      <c r="A34" s="49" t="s">
        <v>116</v>
      </c>
      <c r="B34" s="50"/>
      <c r="C34" s="51" t="s">
        <v>117</v>
      </c>
      <c r="D34" s="52">
        <f>SUM(D14:D33)</f>
        <v>807502.77999999991</v>
      </c>
      <c r="E34" s="52">
        <f>SUM(E14:E33)</f>
        <v>129747.78</v>
      </c>
      <c r="F34" s="52">
        <f>SUM(F14:F33)</f>
        <v>44595.519999999997</v>
      </c>
      <c r="G34" s="52">
        <f>SUM(G14:G33)</f>
        <v>2737.4499999999994</v>
      </c>
      <c r="H34" s="52">
        <f>SUM(H14:H33)</f>
        <v>633155.64</v>
      </c>
      <c r="I34" s="52">
        <v>3.84</v>
      </c>
      <c r="J34" s="52">
        <f>SUM(J14:J15)</f>
        <v>0</v>
      </c>
      <c r="K34" s="52">
        <f>SUM(K14:K33)</f>
        <v>627056.99</v>
      </c>
      <c r="L34" s="52">
        <f>SUM(L14:L15)</f>
        <v>0</v>
      </c>
      <c r="M34" s="52">
        <f t="shared" ref="M34:V34" si="6">SUM(M14:M33)</f>
        <v>13864.51</v>
      </c>
      <c r="N34" s="52">
        <f t="shared" si="6"/>
        <v>235.66000000000003</v>
      </c>
      <c r="O34" s="52">
        <f t="shared" si="6"/>
        <v>132281.90000000002</v>
      </c>
      <c r="P34" s="52">
        <f t="shared" si="6"/>
        <v>72630.739999999991</v>
      </c>
      <c r="Q34" s="52">
        <f t="shared" si="6"/>
        <v>1012415.4200000002</v>
      </c>
      <c r="R34" s="52">
        <f t="shared" si="6"/>
        <v>91052.619999999981</v>
      </c>
      <c r="S34" s="52">
        <f t="shared" si="6"/>
        <v>1762521.25</v>
      </c>
      <c r="T34" s="52">
        <f t="shared" si="6"/>
        <v>370714.77400000003</v>
      </c>
      <c r="U34" s="52">
        <f t="shared" si="6"/>
        <v>379259.77999999991</v>
      </c>
      <c r="V34" s="52">
        <f t="shared" si="6"/>
        <v>6098.649999999996</v>
      </c>
      <c r="W34" s="52">
        <f t="shared" ref="W34:CH34" si="7">SUM(W14:W15)</f>
        <v>0</v>
      </c>
      <c r="X34" s="52">
        <f t="shared" si="7"/>
        <v>0</v>
      </c>
      <c r="Y34" s="52">
        <f t="shared" si="7"/>
        <v>0</v>
      </c>
      <c r="Z34" s="52">
        <f t="shared" si="7"/>
        <v>0</v>
      </c>
      <c r="AA34" s="52">
        <f t="shared" si="7"/>
        <v>0</v>
      </c>
      <c r="AB34" s="52">
        <f t="shared" si="7"/>
        <v>0</v>
      </c>
      <c r="AC34" s="52">
        <f t="shared" si="7"/>
        <v>0</v>
      </c>
      <c r="AD34" s="52">
        <f t="shared" si="7"/>
        <v>0</v>
      </c>
      <c r="AE34" s="52">
        <f t="shared" si="7"/>
        <v>0</v>
      </c>
      <c r="AF34" s="52">
        <f t="shared" si="7"/>
        <v>0</v>
      </c>
      <c r="AG34" s="52">
        <f t="shared" si="7"/>
        <v>0</v>
      </c>
      <c r="AH34" s="52">
        <f t="shared" si="7"/>
        <v>0</v>
      </c>
      <c r="AI34" s="52">
        <f t="shared" si="7"/>
        <v>0</v>
      </c>
      <c r="AJ34" s="52">
        <f t="shared" si="7"/>
        <v>0</v>
      </c>
      <c r="AK34" s="52">
        <f t="shared" si="7"/>
        <v>0</v>
      </c>
      <c r="AL34" s="52">
        <f t="shared" si="7"/>
        <v>0</v>
      </c>
      <c r="AM34" s="52">
        <f t="shared" si="7"/>
        <v>0</v>
      </c>
      <c r="AN34" s="52">
        <f t="shared" si="7"/>
        <v>0</v>
      </c>
      <c r="AO34" s="52">
        <f t="shared" si="7"/>
        <v>0</v>
      </c>
      <c r="AP34" s="52">
        <f t="shared" si="7"/>
        <v>0</v>
      </c>
      <c r="AQ34" s="52">
        <f t="shared" si="7"/>
        <v>0</v>
      </c>
      <c r="AR34" s="52">
        <f t="shared" si="7"/>
        <v>0</v>
      </c>
      <c r="AS34" s="52">
        <f t="shared" si="7"/>
        <v>0</v>
      </c>
      <c r="AT34" s="52">
        <f t="shared" si="7"/>
        <v>0</v>
      </c>
      <c r="AU34" s="52">
        <f t="shared" si="7"/>
        <v>0</v>
      </c>
      <c r="AV34" s="52">
        <f t="shared" si="7"/>
        <v>0</v>
      </c>
      <c r="AW34" s="52">
        <f t="shared" si="7"/>
        <v>0</v>
      </c>
      <c r="AX34" s="52">
        <f t="shared" si="7"/>
        <v>0</v>
      </c>
      <c r="AY34" s="52">
        <f t="shared" si="7"/>
        <v>0</v>
      </c>
      <c r="AZ34" s="52">
        <f t="shared" si="7"/>
        <v>0</v>
      </c>
      <c r="BA34" s="52">
        <f t="shared" si="7"/>
        <v>0</v>
      </c>
      <c r="BB34" s="52">
        <f t="shared" si="7"/>
        <v>0</v>
      </c>
      <c r="BC34" s="52">
        <f t="shared" si="7"/>
        <v>0</v>
      </c>
      <c r="BD34" s="52">
        <f t="shared" si="7"/>
        <v>0</v>
      </c>
      <c r="BE34" s="52">
        <f t="shared" si="7"/>
        <v>0</v>
      </c>
      <c r="BF34" s="52">
        <f t="shared" si="7"/>
        <v>0</v>
      </c>
      <c r="BG34" s="52">
        <f t="shared" si="7"/>
        <v>0</v>
      </c>
      <c r="BH34" s="52">
        <f t="shared" si="7"/>
        <v>0</v>
      </c>
      <c r="BI34" s="52">
        <f t="shared" si="7"/>
        <v>0</v>
      </c>
      <c r="BJ34" s="52">
        <f t="shared" si="7"/>
        <v>0</v>
      </c>
      <c r="BK34" s="52">
        <f t="shared" si="7"/>
        <v>0</v>
      </c>
      <c r="BL34" s="52">
        <f t="shared" si="7"/>
        <v>0</v>
      </c>
      <c r="BM34" s="52">
        <f t="shared" si="7"/>
        <v>0</v>
      </c>
      <c r="BN34" s="52">
        <f t="shared" si="7"/>
        <v>0</v>
      </c>
      <c r="BO34" s="52">
        <f t="shared" si="7"/>
        <v>0</v>
      </c>
      <c r="BP34" s="52">
        <f t="shared" si="7"/>
        <v>0</v>
      </c>
      <c r="BQ34" s="52">
        <f t="shared" si="7"/>
        <v>0</v>
      </c>
      <c r="BR34" s="52">
        <f t="shared" si="7"/>
        <v>0</v>
      </c>
      <c r="BS34" s="52">
        <f t="shared" si="7"/>
        <v>0</v>
      </c>
      <c r="BT34" s="52">
        <f t="shared" si="7"/>
        <v>0</v>
      </c>
      <c r="BU34" s="52">
        <f t="shared" si="7"/>
        <v>0</v>
      </c>
      <c r="BV34" s="52">
        <f t="shared" si="7"/>
        <v>0</v>
      </c>
      <c r="BW34" s="52">
        <f t="shared" si="7"/>
        <v>0</v>
      </c>
      <c r="BX34" s="52">
        <f t="shared" si="7"/>
        <v>0</v>
      </c>
      <c r="BY34" s="52">
        <f t="shared" si="7"/>
        <v>0</v>
      </c>
      <c r="BZ34" s="52">
        <f t="shared" si="7"/>
        <v>0</v>
      </c>
      <c r="CA34" s="52">
        <f t="shared" si="7"/>
        <v>0</v>
      </c>
      <c r="CB34" s="52">
        <f t="shared" si="7"/>
        <v>0</v>
      </c>
      <c r="CC34" s="52">
        <f t="shared" si="7"/>
        <v>0</v>
      </c>
      <c r="CD34" s="52">
        <f t="shared" si="7"/>
        <v>0</v>
      </c>
      <c r="CE34" s="52">
        <f t="shared" si="7"/>
        <v>0</v>
      </c>
      <c r="CF34" s="52">
        <f t="shared" si="7"/>
        <v>0</v>
      </c>
      <c r="CG34" s="52">
        <f t="shared" si="7"/>
        <v>0</v>
      </c>
      <c r="CH34" s="52">
        <f t="shared" si="7"/>
        <v>0</v>
      </c>
      <c r="CI34" s="52">
        <f t="shared" ref="CI34:EC34" si="8">SUM(CI14:CI15)</f>
        <v>0</v>
      </c>
      <c r="CJ34" s="52">
        <f t="shared" si="8"/>
        <v>0</v>
      </c>
      <c r="CK34" s="52">
        <f t="shared" si="8"/>
        <v>0</v>
      </c>
      <c r="CL34" s="52">
        <f t="shared" si="8"/>
        <v>0</v>
      </c>
      <c r="CM34" s="52">
        <f t="shared" si="8"/>
        <v>0</v>
      </c>
      <c r="CN34" s="52">
        <f t="shared" si="8"/>
        <v>0</v>
      </c>
      <c r="CO34" s="52">
        <f t="shared" si="8"/>
        <v>0</v>
      </c>
      <c r="CP34" s="52">
        <f t="shared" si="8"/>
        <v>0</v>
      </c>
      <c r="CQ34" s="52">
        <f t="shared" si="8"/>
        <v>0</v>
      </c>
      <c r="CR34" s="52">
        <f t="shared" si="8"/>
        <v>0</v>
      </c>
      <c r="CS34" s="52">
        <f t="shared" si="8"/>
        <v>0</v>
      </c>
      <c r="CT34" s="52">
        <f t="shared" si="8"/>
        <v>0</v>
      </c>
      <c r="CU34" s="52">
        <f t="shared" si="8"/>
        <v>0</v>
      </c>
      <c r="CV34" s="52">
        <f t="shared" si="8"/>
        <v>0</v>
      </c>
      <c r="CW34" s="52">
        <f t="shared" si="8"/>
        <v>0</v>
      </c>
      <c r="CX34" s="52">
        <f t="shared" si="8"/>
        <v>0</v>
      </c>
      <c r="CY34" s="52">
        <f t="shared" si="8"/>
        <v>0</v>
      </c>
      <c r="CZ34" s="52">
        <f t="shared" si="8"/>
        <v>0</v>
      </c>
      <c r="DA34" s="52">
        <f t="shared" si="8"/>
        <v>0</v>
      </c>
      <c r="DB34" s="52">
        <f t="shared" si="8"/>
        <v>0</v>
      </c>
      <c r="DC34" s="52">
        <f t="shared" si="8"/>
        <v>0</v>
      </c>
      <c r="DD34" s="52">
        <f t="shared" si="8"/>
        <v>0</v>
      </c>
      <c r="DE34" s="52">
        <f t="shared" si="8"/>
        <v>0</v>
      </c>
      <c r="DF34" s="52">
        <f t="shared" si="8"/>
        <v>0</v>
      </c>
      <c r="DG34" s="52">
        <f t="shared" si="8"/>
        <v>0</v>
      </c>
      <c r="DH34" s="52">
        <f t="shared" si="8"/>
        <v>0</v>
      </c>
      <c r="DI34" s="52">
        <f t="shared" si="8"/>
        <v>0</v>
      </c>
      <c r="DJ34" s="52">
        <f t="shared" si="8"/>
        <v>0</v>
      </c>
      <c r="DK34" s="52">
        <f t="shared" si="8"/>
        <v>0</v>
      </c>
      <c r="DL34" s="52">
        <f t="shared" si="8"/>
        <v>0</v>
      </c>
      <c r="DM34" s="52">
        <f t="shared" si="8"/>
        <v>0</v>
      </c>
      <c r="DN34" s="52">
        <f t="shared" si="8"/>
        <v>0</v>
      </c>
      <c r="DO34" s="52">
        <f t="shared" si="8"/>
        <v>0</v>
      </c>
      <c r="DP34" s="52">
        <f t="shared" si="8"/>
        <v>0</v>
      </c>
      <c r="DQ34" s="52">
        <f t="shared" si="8"/>
        <v>0</v>
      </c>
      <c r="DR34" s="52">
        <f t="shared" si="8"/>
        <v>0</v>
      </c>
      <c r="DS34" s="52">
        <f t="shared" si="8"/>
        <v>0</v>
      </c>
      <c r="DT34" s="52">
        <f t="shared" si="8"/>
        <v>0</v>
      </c>
      <c r="DU34" s="52">
        <f t="shared" si="8"/>
        <v>0</v>
      </c>
      <c r="DV34" s="52">
        <f t="shared" si="8"/>
        <v>0</v>
      </c>
      <c r="DW34" s="52">
        <f t="shared" si="8"/>
        <v>0</v>
      </c>
      <c r="DX34" s="52">
        <f t="shared" si="8"/>
        <v>0</v>
      </c>
      <c r="DY34" s="52">
        <f t="shared" si="8"/>
        <v>0</v>
      </c>
      <c r="DZ34" s="52">
        <f t="shared" si="8"/>
        <v>0</v>
      </c>
      <c r="EA34" s="52">
        <f t="shared" si="8"/>
        <v>0</v>
      </c>
      <c r="EB34" s="52">
        <f t="shared" si="8"/>
        <v>0</v>
      </c>
      <c r="EC34" s="52">
        <f t="shared" si="8"/>
        <v>0</v>
      </c>
      <c r="ED34" s="52">
        <f>SUM(ED14:ED33)</f>
        <v>2238932.2999999998</v>
      </c>
      <c r="EE34" s="48"/>
    </row>
    <row r="35" spans="1:137" ht="12.75" customHeight="1" x14ac:dyDescent="0.2">
      <c r="ED35" s="55"/>
    </row>
    <row r="36" spans="1:137" ht="12.75" customHeight="1" x14ac:dyDescent="0.2">
      <c r="ED36" s="55"/>
    </row>
    <row r="37" spans="1:137" s="55" customFormat="1" ht="27" customHeight="1" x14ac:dyDescent="0.2">
      <c r="C37" s="56" t="s">
        <v>118</v>
      </c>
      <c r="D37" s="57">
        <f>U34-F34</f>
        <v>334664.25999999989</v>
      </c>
      <c r="ED37" s="58"/>
      <c r="EG37" s="58"/>
    </row>
    <row r="38" spans="1:137" s="55" customFormat="1" ht="21" customHeight="1" x14ac:dyDescent="0.2">
      <c r="C38" s="56" t="s">
        <v>119</v>
      </c>
      <c r="D38" s="57">
        <f>V34</f>
        <v>6098.649999999996</v>
      </c>
      <c r="F38" s="59"/>
    </row>
    <row r="39" spans="1:137" s="55" customFormat="1" ht="17.25" customHeight="1" x14ac:dyDescent="0.2">
      <c r="C39" s="56" t="s">
        <v>120</v>
      </c>
      <c r="D39" s="57">
        <f>F34</f>
        <v>44595.519999999997</v>
      </c>
      <c r="Q39" s="59"/>
    </row>
    <row r="40" spans="1:137" s="55" customFormat="1" ht="36.75" customHeight="1" x14ac:dyDescent="0.2">
      <c r="C40" s="56" t="s">
        <v>121</v>
      </c>
      <c r="D40" s="57">
        <f>R34+S34</f>
        <v>1853573.8699999999</v>
      </c>
      <c r="Q40" s="59"/>
    </row>
    <row r="41" spans="1:137" s="55" customFormat="1" ht="17.25" customHeight="1" x14ac:dyDescent="0.2">
      <c r="C41" s="56" t="s">
        <v>122</v>
      </c>
      <c r="D41" s="60">
        <f>SUM(D37:D40)</f>
        <v>2238932.2999999998</v>
      </c>
    </row>
    <row r="42" spans="1:137" s="55" customFormat="1" ht="17.25" customHeight="1" x14ac:dyDescent="0.2">
      <c r="C42" s="61"/>
      <c r="D42" s="62"/>
    </row>
    <row r="43" spans="1:137" s="55" customFormat="1" ht="17.25" customHeight="1" x14ac:dyDescent="0.2">
      <c r="C43" s="61"/>
      <c r="D43" s="62"/>
      <c r="ED43" s="2"/>
    </row>
  </sheetData>
  <mergeCells count="30">
    <mergeCell ref="A13:V13"/>
    <mergeCell ref="EE9:EE11"/>
    <mergeCell ref="D10:D11"/>
    <mergeCell ref="E10:J10"/>
    <mergeCell ref="K10:L10"/>
    <mergeCell ref="M10:M11"/>
    <mergeCell ref="N10:N11"/>
    <mergeCell ref="O10:O11"/>
    <mergeCell ref="P10:P11"/>
    <mergeCell ref="R10:R11"/>
    <mergeCell ref="S10:S11"/>
    <mergeCell ref="Q9:Q11"/>
    <mergeCell ref="R9:T9"/>
    <mergeCell ref="U9:U11"/>
    <mergeCell ref="V9:V11"/>
    <mergeCell ref="W9:W11"/>
    <mergeCell ref="ED9:ED11"/>
    <mergeCell ref="T10:T11"/>
    <mergeCell ref="A9:A11"/>
    <mergeCell ref="B9:B11"/>
    <mergeCell ref="C9:C11"/>
    <mergeCell ref="D9:L9"/>
    <mergeCell ref="M9:N9"/>
    <mergeCell ref="O9:P9"/>
    <mergeCell ref="A2:V2"/>
    <mergeCell ref="A3:V3"/>
    <mergeCell ref="A5:V5"/>
    <mergeCell ref="A6:V6"/>
    <mergeCell ref="K7:L7"/>
    <mergeCell ref="A8:V8"/>
  </mergeCells>
  <pageMargins left="0.31496062874794001" right="0.31496062874794001" top="0.78740155696868896" bottom="0.31496062874794001" header="0.19685038924217199" footer="0.19685038924217199"/>
  <pageSetup paperSize="9" scale="34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Сводка затрат БЦ 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 Ирина Валерьевна \ Irina Beliakova</dc:creator>
  <cp:lastModifiedBy>Белякова Ирина Валерьевна \ Irina Beliakova</cp:lastModifiedBy>
  <dcterms:created xsi:type="dcterms:W3CDTF">2025-02-10T05:25:14Z</dcterms:created>
  <dcterms:modified xsi:type="dcterms:W3CDTF">2025-02-10T05:25:47Z</dcterms:modified>
</cp:coreProperties>
</file>